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240" yWindow="90" windowWidth="20115" windowHeight="9465"/>
  </bookViews>
  <sheets>
    <sheet name="2026 и 2027" sheetId="2" r:id="rId1"/>
  </sheets>
  <definedNames>
    <definedName name="_xlnm.Print_Titles" localSheetId="0">'2026 и 2027'!$9:$10</definedName>
  </definedNames>
  <calcPr calcId="145621"/>
</workbook>
</file>

<file path=xl/calcChain.xml><?xml version="1.0" encoding="utf-8"?>
<calcChain xmlns="http://schemas.openxmlformats.org/spreadsheetml/2006/main">
  <c r="G291" i="2" l="1"/>
  <c r="G290" i="2" s="1"/>
  <c r="F291" i="2"/>
  <c r="F290" i="2"/>
  <c r="G280" i="2"/>
  <c r="F280" i="2"/>
  <c r="E280" i="2"/>
  <c r="E274" i="2"/>
  <c r="E273" i="2" s="1"/>
  <c r="E250" i="2" s="1"/>
  <c r="G273" i="2"/>
  <c r="F273" i="2"/>
  <c r="G269" i="2"/>
  <c r="F269" i="2"/>
  <c r="E269" i="2"/>
  <c r="G266" i="2"/>
  <c r="F266" i="2"/>
  <c r="E266" i="2"/>
  <c r="G261" i="2"/>
  <c r="F261" i="2"/>
  <c r="E261" i="2"/>
  <c r="G257" i="2"/>
  <c r="F257" i="2"/>
  <c r="E257" i="2"/>
  <c r="G255" i="2"/>
  <c r="F255" i="2"/>
  <c r="E255" i="2"/>
  <c r="G252" i="2"/>
  <c r="G251" i="2"/>
  <c r="F251" i="2"/>
  <c r="E251" i="2"/>
  <c r="G250" i="2"/>
  <c r="F250" i="2"/>
  <c r="F248" i="2"/>
  <c r="F246" i="2"/>
  <c r="F245" i="2" s="1"/>
  <c r="F244" i="2" s="1"/>
  <c r="G241" i="2"/>
  <c r="F241" i="2"/>
  <c r="E241" i="2"/>
  <c r="G238" i="2"/>
  <c r="F238" i="2"/>
  <c r="E238" i="2"/>
  <c r="E237" i="2" s="1"/>
  <c r="G237" i="2"/>
  <c r="F237" i="2"/>
  <c r="G235" i="2"/>
  <c r="G234" i="2" s="1"/>
  <c r="F235" i="2"/>
  <c r="E235" i="2"/>
  <c r="F234" i="2"/>
  <c r="E234" i="2"/>
  <c r="G232" i="2"/>
  <c r="G231" i="2" s="1"/>
  <c r="F232" i="2"/>
  <c r="F231" i="2" s="1"/>
  <c r="F230" i="2" s="1"/>
  <c r="F229" i="2" s="1"/>
  <c r="E232" i="2"/>
  <c r="E231" i="2" s="1"/>
  <c r="E230" i="2" s="1"/>
  <c r="E229" i="2" s="1"/>
  <c r="G227" i="2"/>
  <c r="F227" i="2"/>
  <c r="E227" i="2"/>
  <c r="E224" i="2" s="1"/>
  <c r="E223" i="2" s="1"/>
  <c r="E222" i="2" s="1"/>
  <c r="G225" i="2"/>
  <c r="F225" i="2"/>
  <c r="E225" i="2"/>
  <c r="G224" i="2"/>
  <c r="G223" i="2" s="1"/>
  <c r="G222" i="2" s="1"/>
  <c r="F224" i="2"/>
  <c r="F223" i="2"/>
  <c r="F222" i="2" s="1"/>
  <c r="G220" i="2"/>
  <c r="F220" i="2"/>
  <c r="E220" i="2"/>
  <c r="G219" i="2"/>
  <c r="G218" i="2" s="1"/>
  <c r="G217" i="2" s="1"/>
  <c r="F219" i="2"/>
  <c r="E219" i="2"/>
  <c r="F218" i="2"/>
  <c r="F217" i="2" s="1"/>
  <c r="E218" i="2"/>
  <c r="E217" i="2"/>
  <c r="G215" i="2"/>
  <c r="F215" i="2"/>
  <c r="E215" i="2"/>
  <c r="G211" i="2"/>
  <c r="G210" i="2" s="1"/>
  <c r="G209" i="2" s="1"/>
  <c r="G208" i="2" s="1"/>
  <c r="F211" i="2"/>
  <c r="E211" i="2"/>
  <c r="F210" i="2"/>
  <c r="F209" i="2" s="1"/>
  <c r="F208" i="2" s="1"/>
  <c r="E210" i="2"/>
  <c r="E209" i="2"/>
  <c r="E208" i="2" s="1"/>
  <c r="G206" i="2"/>
  <c r="G205" i="2" s="1"/>
  <c r="G204" i="2" s="1"/>
  <c r="G203" i="2" s="1"/>
  <c r="F206" i="2"/>
  <c r="E206" i="2"/>
  <c r="F205" i="2"/>
  <c r="F204" i="2" s="1"/>
  <c r="F203" i="2" s="1"/>
  <c r="E205" i="2"/>
  <c r="E204" i="2"/>
  <c r="E203" i="2" s="1"/>
  <c r="G201" i="2"/>
  <c r="G200" i="2" s="1"/>
  <c r="G199" i="2" s="1"/>
  <c r="F201" i="2"/>
  <c r="E201" i="2"/>
  <c r="F200" i="2"/>
  <c r="F199" i="2" s="1"/>
  <c r="E200" i="2"/>
  <c r="E199" i="2"/>
  <c r="G197" i="2"/>
  <c r="F197" i="2"/>
  <c r="E197" i="2"/>
  <c r="G195" i="2"/>
  <c r="G192" i="2" s="1"/>
  <c r="G191" i="2" s="1"/>
  <c r="F195" i="2"/>
  <c r="E195" i="2"/>
  <c r="G193" i="2"/>
  <c r="F193" i="2"/>
  <c r="F192" i="2" s="1"/>
  <c r="F191" i="2" s="1"/>
  <c r="E193" i="2"/>
  <c r="E192" i="2"/>
  <c r="E191" i="2" s="1"/>
  <c r="F190" i="2"/>
  <c r="F189" i="2" s="1"/>
  <c r="G188" i="2"/>
  <c r="F188" i="2"/>
  <c r="G187" i="2"/>
  <c r="G186" i="2" s="1"/>
  <c r="F187" i="2"/>
  <c r="F186" i="2" s="1"/>
  <c r="E186" i="2"/>
  <c r="G183" i="2"/>
  <c r="F183" i="2"/>
  <c r="E183" i="2"/>
  <c r="G182" i="2"/>
  <c r="G181" i="2" s="1"/>
  <c r="G180" i="2" s="1"/>
  <c r="F182" i="2"/>
  <c r="E182" i="2"/>
  <c r="F181" i="2"/>
  <c r="F180" i="2" s="1"/>
  <c r="F171" i="2" s="1"/>
  <c r="E181" i="2"/>
  <c r="E180" i="2"/>
  <c r="G176" i="2"/>
  <c r="F176" i="2"/>
  <c r="E176" i="2"/>
  <c r="G175" i="2"/>
  <c r="F175" i="2"/>
  <c r="E175" i="2"/>
  <c r="E173" i="2"/>
  <c r="E172" i="2" s="1"/>
  <c r="E171" i="2" s="1"/>
  <c r="E170" i="2" s="1"/>
  <c r="G172" i="2"/>
  <c r="F172" i="2"/>
  <c r="G168" i="2"/>
  <c r="G165" i="2" s="1"/>
  <c r="G164" i="2" s="1"/>
  <c r="G163" i="2" s="1"/>
  <c r="F168" i="2"/>
  <c r="E168" i="2"/>
  <c r="F165" i="2"/>
  <c r="F164" i="2" s="1"/>
  <c r="F163" i="2" s="1"/>
  <c r="E165" i="2"/>
  <c r="E164" i="2"/>
  <c r="E163" i="2" s="1"/>
  <c r="G161" i="2"/>
  <c r="G160" i="2" s="1"/>
  <c r="F161" i="2"/>
  <c r="E161" i="2"/>
  <c r="F160" i="2"/>
  <c r="E160" i="2"/>
  <c r="G158" i="2"/>
  <c r="G157" i="2" s="1"/>
  <c r="F158" i="2"/>
  <c r="E158" i="2"/>
  <c r="E157" i="2" s="1"/>
  <c r="E151" i="2" s="1"/>
  <c r="E150" i="2" s="1"/>
  <c r="F157" i="2"/>
  <c r="G155" i="2"/>
  <c r="F155" i="2"/>
  <c r="E155" i="2"/>
  <c r="G153" i="2"/>
  <c r="F153" i="2"/>
  <c r="E153" i="2"/>
  <c r="G152" i="2"/>
  <c r="F152" i="2"/>
  <c r="E152" i="2"/>
  <c r="F151" i="2"/>
  <c r="F150" i="2" s="1"/>
  <c r="E148" i="2"/>
  <c r="G144" i="2"/>
  <c r="F144" i="2"/>
  <c r="E144" i="2"/>
  <c r="G140" i="2"/>
  <c r="F140" i="2"/>
  <c r="E140" i="2"/>
  <c r="G139" i="2"/>
  <c r="G138" i="2" s="1"/>
  <c r="G137" i="2" s="1"/>
  <c r="F139" i="2"/>
  <c r="E139" i="2"/>
  <c r="E138" i="2" s="1"/>
  <c r="E137" i="2" s="1"/>
  <c r="F138" i="2"/>
  <c r="F137" i="2" s="1"/>
  <c r="G134" i="2"/>
  <c r="F134" i="2"/>
  <c r="F128" i="2" s="1"/>
  <c r="E134" i="2"/>
  <c r="G132" i="2"/>
  <c r="G129" i="2" s="1"/>
  <c r="F129" i="2"/>
  <c r="E129" i="2"/>
  <c r="E128" i="2"/>
  <c r="G124" i="2"/>
  <c r="F124" i="2"/>
  <c r="F123" i="2" s="1"/>
  <c r="F122" i="2" s="1"/>
  <c r="E124" i="2"/>
  <c r="G123" i="2"/>
  <c r="G122" i="2" s="1"/>
  <c r="E123" i="2"/>
  <c r="E122" i="2" s="1"/>
  <c r="E121" i="2" s="1"/>
  <c r="G119" i="2"/>
  <c r="F119" i="2"/>
  <c r="E119" i="2"/>
  <c r="G117" i="2"/>
  <c r="F117" i="2"/>
  <c r="E117" i="2"/>
  <c r="G115" i="2"/>
  <c r="F115" i="2"/>
  <c r="E115" i="2"/>
  <c r="G114" i="2"/>
  <c r="G113" i="2" s="1"/>
  <c r="G112" i="2" s="1"/>
  <c r="G111" i="2" s="1"/>
  <c r="F114" i="2"/>
  <c r="F113" i="2" s="1"/>
  <c r="F112" i="2" s="1"/>
  <c r="F111" i="2" s="1"/>
  <c r="E113" i="2"/>
  <c r="E112" i="2" s="1"/>
  <c r="E111" i="2" s="1"/>
  <c r="G108" i="2"/>
  <c r="G107" i="2" s="1"/>
  <c r="F108" i="2"/>
  <c r="F107" i="2" s="1"/>
  <c r="E108" i="2"/>
  <c r="E107" i="2"/>
  <c r="G105" i="2"/>
  <c r="F105" i="2"/>
  <c r="F104" i="2" s="1"/>
  <c r="F97" i="2" s="1"/>
  <c r="E105" i="2"/>
  <c r="E104" i="2" s="1"/>
  <c r="G104" i="2"/>
  <c r="G97" i="2" s="1"/>
  <c r="G101" i="2"/>
  <c r="F101" i="2"/>
  <c r="E101" i="2"/>
  <c r="G99" i="2"/>
  <c r="F99" i="2"/>
  <c r="E99" i="2"/>
  <c r="E98" i="2" s="1"/>
  <c r="G98" i="2"/>
  <c r="F98" i="2"/>
  <c r="G95" i="2"/>
  <c r="F95" i="2"/>
  <c r="E95" i="2"/>
  <c r="G93" i="2"/>
  <c r="F93" i="2"/>
  <c r="E93" i="2"/>
  <c r="E92" i="2" s="1"/>
  <c r="G92" i="2"/>
  <c r="F92" i="2"/>
  <c r="G90" i="2"/>
  <c r="G89" i="2" s="1"/>
  <c r="F90" i="2"/>
  <c r="E90" i="2"/>
  <c r="F89" i="2"/>
  <c r="E89" i="2"/>
  <c r="G87" i="2"/>
  <c r="F87" i="2"/>
  <c r="E87" i="2"/>
  <c r="E86" i="2" s="1"/>
  <c r="G86" i="2"/>
  <c r="F86" i="2"/>
  <c r="G82" i="2"/>
  <c r="G79" i="2" s="1"/>
  <c r="G78" i="2" s="1"/>
  <c r="F82" i="2"/>
  <c r="E82" i="2"/>
  <c r="F79" i="2"/>
  <c r="F78" i="2" s="1"/>
  <c r="E79" i="2"/>
  <c r="G74" i="2"/>
  <c r="F74" i="2"/>
  <c r="E74" i="2"/>
  <c r="G73" i="2"/>
  <c r="F73" i="2"/>
  <c r="F72" i="2" s="1"/>
  <c r="F71" i="2" s="1"/>
  <c r="E73" i="2"/>
  <c r="E72" i="2" s="1"/>
  <c r="E71" i="2" s="1"/>
  <c r="G72" i="2"/>
  <c r="G71" i="2"/>
  <c r="E70" i="2"/>
  <c r="E69" i="2"/>
  <c r="E68" i="2" s="1"/>
  <c r="F68" i="2"/>
  <c r="G65" i="2"/>
  <c r="F65" i="2"/>
  <c r="E65" i="2"/>
  <c r="G54" i="2"/>
  <c r="F54" i="2"/>
  <c r="E54" i="2"/>
  <c r="G50" i="2"/>
  <c r="F50" i="2"/>
  <c r="E50" i="2"/>
  <c r="G49" i="2"/>
  <c r="F49" i="2"/>
  <c r="F48" i="2"/>
  <c r="F47" i="2"/>
  <c r="F46" i="2" s="1"/>
  <c r="G43" i="2"/>
  <c r="F43" i="2"/>
  <c r="E43" i="2"/>
  <c r="G42" i="2"/>
  <c r="F42" i="2"/>
  <c r="E42" i="2"/>
  <c r="G39" i="2"/>
  <c r="F39" i="2"/>
  <c r="E39" i="2"/>
  <c r="E35" i="2"/>
  <c r="G34" i="2"/>
  <c r="F34" i="2"/>
  <c r="E34" i="2"/>
  <c r="G32" i="2"/>
  <c r="F32" i="2"/>
  <c r="F31" i="2" s="1"/>
  <c r="E32" i="2"/>
  <c r="G31" i="2"/>
  <c r="E31" i="2"/>
  <c r="G30" i="2"/>
  <c r="F30" i="2"/>
  <c r="E30" i="2"/>
  <c r="G29" i="2"/>
  <c r="F29" i="2"/>
  <c r="E29" i="2"/>
  <c r="G21" i="2"/>
  <c r="G20" i="2" s="1"/>
  <c r="F21" i="2"/>
  <c r="F20" i="2" s="1"/>
  <c r="E21" i="2"/>
  <c r="E20" i="2"/>
  <c r="G14" i="2"/>
  <c r="F14" i="2"/>
  <c r="E14" i="2"/>
  <c r="E13" i="2" s="1"/>
  <c r="G13" i="2"/>
  <c r="F13" i="2"/>
  <c r="G230" i="2" l="1"/>
  <c r="G229" i="2" s="1"/>
  <c r="G121" i="2"/>
  <c r="G128" i="2"/>
  <c r="F121" i="2"/>
  <c r="E97" i="2"/>
  <c r="G77" i="2"/>
  <c r="F77" i="2"/>
  <c r="E49" i="2"/>
  <c r="E12" i="2"/>
  <c r="F170" i="2"/>
  <c r="G12" i="2"/>
  <c r="G11" i="2" s="1"/>
  <c r="E78" i="2"/>
  <c r="E77" i="2" s="1"/>
  <c r="G151" i="2"/>
  <c r="G150" i="2" s="1"/>
  <c r="F12" i="2"/>
  <c r="F11" i="2" s="1"/>
  <c r="G171" i="2"/>
  <c r="G170" i="2" s="1"/>
  <c r="F293" i="2" l="1"/>
  <c r="E11" i="2"/>
  <c r="E293" i="2" s="1"/>
  <c r="G293" i="2"/>
</calcChain>
</file>

<file path=xl/sharedStrings.xml><?xml version="1.0" encoding="utf-8"?>
<sst xmlns="http://schemas.openxmlformats.org/spreadsheetml/2006/main" count="561" uniqueCount="366">
  <si>
    <t>Вид расходов</t>
  </si>
  <si>
    <t>Наименование</t>
  </si>
  <si>
    <t xml:space="preserve">  к решению Собрания депутатов </t>
  </si>
  <si>
    <t>Код целевой статьи</t>
  </si>
  <si>
    <t>Приложение № 5</t>
  </si>
  <si>
    <t>2027 год (руб.)</t>
  </si>
  <si>
    <t>01.0.00.00000</t>
  </si>
  <si>
    <t>01.1.00.00000</t>
  </si>
  <si>
    <t>Предоставление образовательных услуг в сфере дошкольного образования</t>
  </si>
  <si>
    <t>01.1.01.00000</t>
  </si>
  <si>
    <t>Обеспечение деятельности учреждений дошкольного образования</t>
  </si>
  <si>
    <t>01.1.01.40010</t>
  </si>
  <si>
    <t>Предоставление субсидий бюджетным, автономным учреждениям и иным некоммерческим организациям</t>
  </si>
  <si>
    <t>600</t>
  </si>
  <si>
    <t>Субвенция на организацию образовательного процесса</t>
  </si>
  <si>
    <t>01.1.01.71460</t>
  </si>
  <si>
    <t>Предоставление образовательных услуг в сфере общего образования</t>
  </si>
  <si>
    <t>01.1.02.00000</t>
  </si>
  <si>
    <t>Обеспечение деятельности учреждений общего образования</t>
  </si>
  <si>
    <t>01.1.02.40020</t>
  </si>
  <si>
    <t>Субвенция на организацию питания обучающихся образовательных организаций</t>
  </si>
  <si>
    <t>01.1.02.70530</t>
  </si>
  <si>
    <t>01.1.02.71460</t>
  </si>
  <si>
    <t>01.1.02.72030</t>
  </si>
  <si>
    <t>Предоставление образовательных услуг в сфере дополнительного образования</t>
  </si>
  <si>
    <t>01.1.03.00000</t>
  </si>
  <si>
    <t>Обеспечение деятельности учреждений дополнительного образования</t>
  </si>
  <si>
    <t>01.1.03.40030</t>
  </si>
  <si>
    <t>Социальное обеспечение и иные выплаты населению</t>
  </si>
  <si>
    <t>300</t>
  </si>
  <si>
    <t>Компенсация расходов по организации бесплатной перевозки обучающихся</t>
  </si>
  <si>
    <t>01.1.05.00000</t>
  </si>
  <si>
    <t>Субвенция на освобождение от оплаты стоимости проезда детей из многодетных семей</t>
  </si>
  <si>
    <t>01.1.05.72560</t>
  </si>
  <si>
    <t>Иные бюджетные ассигнования</t>
  </si>
  <si>
    <t>800</t>
  </si>
  <si>
    <t>01.2.00.00000</t>
  </si>
  <si>
    <t>Укрепление материально-технической базы образовательных организаций района, создание комфортных и безопасных условий для осуществления образовательного процесса</t>
  </si>
  <si>
    <t>01.2.01.00000</t>
  </si>
  <si>
    <t>Создание условий для обеспечения выполнения требований санитарно-эпидемиологических и противопожарных правил и нормативов</t>
  </si>
  <si>
    <t>01.2.01.41120</t>
  </si>
  <si>
    <t>Организация отдыха и оздоровления детей в каникулярное время</t>
  </si>
  <si>
    <t>01.2.03.00000</t>
  </si>
  <si>
    <t>Субсидия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</si>
  <si>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01.2.03.71000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</si>
  <si>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</si>
  <si>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01.2.03.71060</t>
  </si>
  <si>
    <t>Закупка товаров, работ и услуг для обеспечения государственных (муниципальных) нужд</t>
  </si>
  <si>
    <t>200</t>
  </si>
  <si>
    <t>Субвенция на компенсацию части расходов на приобретение путевки в организации отдыха детей и их оздоровления</t>
  </si>
  <si>
    <t>01.2.03.74390</t>
  </si>
  <si>
    <t>Субвенция на частичную оплату стоимости путевки в организации отдыха детей и их оздоровления</t>
  </si>
  <si>
    <t>01.2.03.75160</t>
  </si>
  <si>
    <t>02.0.00.00000</t>
  </si>
  <si>
    <t>02.1.00.00000</t>
  </si>
  <si>
    <t>03.0.00.00000</t>
  </si>
  <si>
    <t>Подпрограмма "Молодежь"</t>
  </si>
  <si>
    <t>03.1.00.00000</t>
  </si>
  <si>
    <t>Содействие профессиональному самоопределению и трудовому воспитанию молодежи</t>
  </si>
  <si>
    <t>03.1.01.00000</t>
  </si>
  <si>
    <t>Ведомственная целевая программа "Совершенствование системы управления в сфере молодежной политики"</t>
  </si>
  <si>
    <t>03.3.00.00000</t>
  </si>
  <si>
    <t>Совершенствование инфраструктуры, информационного и научно-методического обеспечения реализации программ молодежной политики Мышкинского муниципального района</t>
  </si>
  <si>
    <t>03.3.01.00000</t>
  </si>
  <si>
    <t>Содержание социального агентства молодежи</t>
  </si>
  <si>
    <t>03.3.01.41540</t>
  </si>
  <si>
    <t>05.0.00.00000</t>
  </si>
  <si>
    <t>05.1.00.00000</t>
  </si>
  <si>
    <t>Повышение качества водоснабжения в результате строительства и ремонта нецентрализованных источников водоснабжения</t>
  </si>
  <si>
    <t>05.1.02.00000</t>
  </si>
  <si>
    <t>05.1.02.40850</t>
  </si>
  <si>
    <t>Межбюджетные трансферты</t>
  </si>
  <si>
    <t>500</t>
  </si>
  <si>
    <t>05.2.00.00000</t>
  </si>
  <si>
    <t>Модернизация объектов теплоснабжения</t>
  </si>
  <si>
    <t>05.2.03.00000</t>
  </si>
  <si>
    <t>Софинансирование к субсидии на реализацию мероприятий по строительству и реконструкции объектов теплоснабжения</t>
  </si>
  <si>
    <t>05.2.03.45250</t>
  </si>
  <si>
    <t>06.0.00.00000</t>
  </si>
  <si>
    <t>06.1.00.00000</t>
  </si>
  <si>
    <t>Ремонт и содержание автомобильных дорог</t>
  </si>
  <si>
    <t>06.1.01.00000</t>
  </si>
  <si>
    <t>06.1.01.40930</t>
  </si>
  <si>
    <t>Субсидия на финансирование дорожного хозяйства</t>
  </si>
  <si>
    <t>06.1.01.9Д011</t>
  </si>
  <si>
    <t>09.0.00.00000</t>
  </si>
  <si>
    <t>Подпрограмма "Поддержка учреждений культуры в Мышкинском муниципальном районе"</t>
  </si>
  <si>
    <t>09.1.00.00000</t>
  </si>
  <si>
    <t>Развитие и совершенствование системы культурно-досугового обслуживания населения</t>
  </si>
  <si>
    <t>09.1.02.00000</t>
  </si>
  <si>
    <t>Межбюджетные трансферты на организацию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</si>
  <si>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09.1.02.70760</t>
  </si>
  <si>
    <t>09.2.00.00000</t>
  </si>
  <si>
    <t>Создание современного рынка услуг в области культуры</t>
  </si>
  <si>
    <t>09.2.01.00000</t>
  </si>
  <si>
    <t>Обеспечение деятельности подведомственных учреждений (дом культуры)</t>
  </si>
  <si>
    <t>09.2.01.41230</t>
  </si>
  <si>
    <t>Обеспечение деятельности подведомственных учреждений (музеи)</t>
  </si>
  <si>
    <t>09.2.01.41260</t>
  </si>
  <si>
    <t>Государственная поддержка в средствах массовой информации</t>
  </si>
  <si>
    <t>09.2.01.41270</t>
  </si>
  <si>
    <t>14.0.00.00000</t>
  </si>
  <si>
    <t>Ведомственная целевая программа "Отлов, содержание и возврат животных на прежние места их обитания"</t>
  </si>
  <si>
    <t>14.2.00.00000</t>
  </si>
  <si>
    <t>Отлов, содержание и возврат животных на прежние места их обитания</t>
  </si>
  <si>
    <t>14.2.01.00000</t>
  </si>
  <si>
    <t>14.2.01.74420</t>
  </si>
  <si>
    <t>Непрограммные расходы</t>
  </si>
  <si>
    <t>40.0.00.00000</t>
  </si>
  <si>
    <t>Центральный аппарат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</si>
  <si>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</si>
  <si>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</si>
  <si>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по управлению, распоряжению имуществом, находящемся в муниципальной собственности Мышкинского муниципального района</t>
  </si>
  <si>
    <t>Расходы на обеспечение деятельности муниципальных учреждений, находящихся в функциональной подчиненности Администрации Мышкинского муниципального района , включая расходы на исполнение публичных нормативных обязательств</t>
  </si>
  <si>
    <t>40.0.00.40040</t>
  </si>
  <si>
    <t>Расходы на муниципальную поддержку неработающих пенсионеров органов местного самоуправления Мышкинского муниципального района</t>
  </si>
  <si>
    <t>40.0.00.40540</t>
  </si>
  <si>
    <t>40.0.00.40960</t>
  </si>
  <si>
    <t>Расходы на обеспечение деятельности муниципальных учреждений, находящихся в функциональной подчиненности Администрации Мышкинского муниципального района, включая расходы на исполнение публичных нормативных обязательств</t>
  </si>
  <si>
    <t>40.0.00.41080</t>
  </si>
  <si>
    <t>Глава муниципального образования</t>
  </si>
  <si>
    <t>40.0.00.42330</t>
  </si>
  <si>
    <t>Расходы на содержание и обеспечение деятельности депутатов Мышкинского муниципального района</t>
  </si>
  <si>
    <t>40.0.00.42340</t>
  </si>
  <si>
    <t>Руководитель контрольно-счетного органа</t>
  </si>
  <si>
    <t>40.0.00.42350</t>
  </si>
  <si>
    <t>40.0.00.42360</t>
  </si>
  <si>
    <t>40.0.00.42400</t>
  </si>
  <si>
    <t>Расходы на обеспечение деятельности муниципальных учреждений, находящихся в муниципальной собственности Мышкинского муниципального района</t>
  </si>
  <si>
    <t>40.0.00.42410</t>
  </si>
  <si>
    <t>Субвенция на составление (изменение и дополнение) списков кандидатов в присяжные заседатели федеральных судов общей юрисдикции</t>
  </si>
  <si>
    <t>40.0.00.51200</t>
  </si>
  <si>
    <t>Межбюджетные трансферты на материальное стимулирование деятельности народных дружинников в Ярославской области</t>
  </si>
  <si>
    <t>40.0.00.77650</t>
  </si>
  <si>
    <t>Субвенция на реализацию отдельных полномочий в сфере законодательства об административных правонарушениях</t>
  </si>
  <si>
    <t>40.0.00.80200</t>
  </si>
  <si>
    <t>Транзитные расходы</t>
  </si>
  <si>
    <t>99.0.00.00000</t>
  </si>
  <si>
    <t>Условно утвержденные расходы</t>
  </si>
  <si>
    <t>99.9.00.00000</t>
  </si>
  <si>
    <t>900</t>
  </si>
  <si>
    <t>Итого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</si>
  <si>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</si>
  <si>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01.1.02.R3041</t>
  </si>
  <si>
    <t>Федеральный проект "Педагоги и наставники"</t>
  </si>
  <si>
    <t>01.1.Ю6.00000</t>
  </si>
  <si>
    <t>Субвенция на 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</t>
  </si>
  <si>
    <t>01.1.Ю6.50501</t>
  </si>
  <si>
    <t>01.1.Ю6.51791</t>
  </si>
  <si>
    <t>Субвенция на 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</si>
  <si>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01.1.Ю6.53031</t>
  </si>
  <si>
    <t>01.2.Ю4.00000</t>
  </si>
  <si>
    <t>01.2.Ю4.57502</t>
  </si>
  <si>
    <t>03.1.01.76950</t>
  </si>
  <si>
    <t>05.2.03.75250</t>
  </si>
  <si>
    <t>Сохранение и развитие библиотечного обслуживания населения</t>
  </si>
  <si>
    <t>09.1.03.00000</t>
  </si>
  <si>
    <t>Субсидия на комплектование книжных фондов муниципальных библиотек</t>
  </si>
  <si>
    <t>09.1.03.L5191</t>
  </si>
  <si>
    <t>09.1.Я5.00000</t>
  </si>
  <si>
    <t xml:space="preserve">от                                   №   </t>
  </si>
  <si>
    <t>Мышкинского муниципального округа</t>
  </si>
  <si>
    <t>Расходы бюджета Мышкинского муниципального округа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плановый период 2027 и 2028 годов</t>
  </si>
  <si>
    <t>2028 год (руб.)</t>
  </si>
  <si>
    <t>Муниципальная программа "Развитие образования в Мышкинском муниципальном округе"</t>
  </si>
  <si>
    <t>"Ведомственная целевая программа развития образования администрации Мышкинского муниципального округа"</t>
  </si>
  <si>
    <t>Субвенция на освобождение от взимаемой с родителей (законных представителей) платы за присмотр и уход за детьми</t>
  </si>
  <si>
    <t>01.1.01.78510</t>
  </si>
  <si>
    <t>Субсидия на реализацию мероприятий по обеспечению обязательных требований охраны объектов образования I – III категорий опасности</t>
  </si>
  <si>
    <t>01.1.05.40035</t>
  </si>
  <si>
    <t>Региональный проект "Поддержка семьи"</t>
  </si>
  <si>
    <t>01.1.Я1.00000</t>
  </si>
  <si>
    <t>Субсидия на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</si>
  <si>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01.1.Я1.53151</t>
  </si>
  <si>
    <t>Подпрограмма "Развитие системы образования Мышкинского муниципального округа"</t>
  </si>
  <si>
    <t>Софинансирование к субсидии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</si>
  <si>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01.2.03.41000</t>
  </si>
  <si>
    <t>Организация проведения социально значимых районных мероприятий в системе образования Мышкинского муниципального района</t>
  </si>
  <si>
    <t>01.2.05.00000</t>
  </si>
  <si>
    <t>Создание условий для одаренных детей, проведение мероприятий</t>
  </si>
  <si>
    <t>01.2.05.40130</t>
  </si>
  <si>
    <t>Региональный проект "Все лучшее детям"</t>
  </si>
  <si>
    <t>903 0702 023Ю457502 521 Субсидия на реализацию мероприятий по модернизации школьных систем образования (объекты, планируемые к реализации в рамках одного финансового года)</t>
  </si>
  <si>
    <t>Муниципальная программа "Поддержка молодых семей Мышкинского муниципального округа в приобретении (строительстве) жилья "</t>
  </si>
  <si>
    <t>Подпрограмма "Поддержка молодых семей Мышкинского муниципального округа в приобретении (строительстве) жилья "</t>
  </si>
  <si>
    <t>968 1004 05301R4970 521 Субсидия на государственную поддержку молодых семей Ярославской области в приобретении (строительстве) жилья</t>
  </si>
  <si>
    <t>02.1.01.R4970</t>
  </si>
  <si>
    <t>Софинансирование к субсидии на государственную поддержку молодых семей Ярославской области в приобретении (строительстве) жилья</t>
  </si>
  <si>
    <t>02.1.01.L4970</t>
  </si>
  <si>
    <t>Муниципальная программа "Развитие молодежной политики в Мышкинском муниципальном округе"</t>
  </si>
  <si>
    <t>Организация временной занятости подростков и молодежи</t>
  </si>
  <si>
    <t>03.1.01.41470</t>
  </si>
  <si>
    <t>Софинансирование к субсидии на организацию временного трудоустройства несовершеннолетних граждан в возрасте от 14 до 18 лет в свободное от учебы время</t>
  </si>
  <si>
    <t>03.1.01.46950</t>
  </si>
  <si>
    <t>Субсидия на организацию временного трудоустройства несовершеннолетних граждан в возрасте от 14 до 18 лет в свободное от учебы время</t>
  </si>
  <si>
    <t>Развитите волонтерства и социального наставничества</t>
  </si>
  <si>
    <t>03.1.02.00000</t>
  </si>
  <si>
    <t>Развитие волонтерства (добровольчества) и социального наставничества</t>
  </si>
  <si>
    <t>03.1.02.41471</t>
  </si>
  <si>
    <t>Содействие становлению и укреплению молодых семей</t>
  </si>
  <si>
    <t>03.1.03.00000</t>
  </si>
  <si>
    <t>Поддержка клуба молодой семьи "Краски"</t>
  </si>
  <si>
    <t>03.1.03.43110</t>
  </si>
  <si>
    <t>Пропаганда здорового образа жизни, поддержка творческой молодежи и развитие системы досуговых мероприятий</t>
  </si>
  <si>
    <t>03.1.04.00000</t>
  </si>
  <si>
    <t>Участие в областных и проведение районных молодежных мероприятий различной направленности</t>
  </si>
  <si>
    <t>03.1.04.44110</t>
  </si>
  <si>
    <t>Организация и проведение Дня молодежи, а также мероприятий для молодежи в Дни села, Дни деревни</t>
  </si>
  <si>
    <t>03.1.04.44130</t>
  </si>
  <si>
    <t>Подпрограмма "Патриотическое воспитание граждан в Мышкинском муниципальном округе"</t>
  </si>
  <si>
    <t>03.2.00.00000</t>
  </si>
  <si>
    <t>Популяризация и пропаганда патриотизма, духовно-нравственных ценностей в молодежной среде, подготовка молодежи к достойному служению Отечеству</t>
  </si>
  <si>
    <t>03.2.01.00000</t>
  </si>
  <si>
    <t>Организация работы с подростками и молодежью по месту жительства</t>
  </si>
  <si>
    <t>03.2.01.41110</t>
  </si>
  <si>
    <t>Совершенствование материально-технической базы учреждений и организаций, участвующих в работе по патриотическому воспитанию граждан</t>
  </si>
  <si>
    <t>03.2.02.00000</t>
  </si>
  <si>
    <t>Приобретение оборудования, реквизита для проведения мероприятий патриотической направленности</t>
  </si>
  <si>
    <t>03.2.02.42110</t>
  </si>
  <si>
    <t>Повышение скоординированности деятельности субъектов патриотического воспитания граждан Мышкинского муниципального района</t>
  </si>
  <si>
    <t>03.2.03.00000</t>
  </si>
  <si>
    <t>Организация экспозиций в МУК ММР "Этнографический музей кацкарей"</t>
  </si>
  <si>
    <t>03.2.03.43110</t>
  </si>
  <si>
    <t>Муниципальная программа «Жилищно – коммунальное хозяйство"</t>
  </si>
  <si>
    <t>04.0.00.00000</t>
  </si>
  <si>
    <t>Подпрограмма «Жилищно – коммунальное хозяйство"</t>
  </si>
  <si>
    <t>04.1.00.00000</t>
  </si>
  <si>
    <t>Мероприятия по ремонту и содержанию уличного освещения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</si>
  <si>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</si>
  <si>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</si>
  <si>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Мероприятия по организации и содержанию прочих объектов благоустройства</t>
  </si>
  <si>
    <t>Муниципальная программа "Обеспечение качественными коммунальными услугами населения Мышкинского муниципального округа"</t>
  </si>
  <si>
    <t>Подпрограмма "Развитие водоснабжения в Мышкинском муниципальном округ"</t>
  </si>
  <si>
    <t>Организация нецентрализованного холодного водоснабжения на соответствующей территории с использованием нецентрализованных систем холодного водоснабжения</t>
  </si>
  <si>
    <t>Разработка проектной документации по объекту капитального строительства "Очистные сооружения канализации " города Мышкин</t>
  </si>
  <si>
    <t>05.1.02.40880</t>
  </si>
  <si>
    <t>Подпрограмма "Комплексная программа модернизации и реформирования жилищно-коммунального хозяйства Мышкинского муниципального округа"</t>
  </si>
  <si>
    <t xml:space="preserve"> Субсидия на реализацию мероприятий по строительству и реконструкции объектов теплоснабжения</t>
  </si>
  <si>
    <t>Газификация населенных пунктов Мышкинского муниципального района</t>
  </si>
  <si>
    <t>05.2.04.00000</t>
  </si>
  <si>
    <t>Газификация населенных пунктов Охотинского сельского поселения</t>
  </si>
  <si>
    <t>05.2.04.40870</t>
  </si>
  <si>
    <t>Муниципальная программа "Сохранность сети автомобильных дорог Мышкинского муниципального округа"</t>
  </si>
  <si>
    <t>Подпрограмма "Развитие сети автомобильных дорог в Мышкинском муниципальном округе"</t>
  </si>
  <si>
    <t>Софинансирование к субсидии на финансирование дорожного хозяйства</t>
  </si>
  <si>
    <t>06.1.01.SД011</t>
  </si>
  <si>
    <t>963 0409 241019Д012 521 Субсидия на капитальный ремонт и ремонт дорожных объектов муниципальной собственности</t>
  </si>
  <si>
    <t>06.1.01.9Д012</t>
  </si>
  <si>
    <t>Софинансирование к  cубсидии на капитальный ремонт и ремонт дорожных объектов муниципальной собственности</t>
  </si>
  <si>
    <t>06.1.01.SД012</t>
  </si>
  <si>
    <t>Муниципальная программа "Профилактика правонарушений и повышение безопасности дорожного движения в Мышкинском муниципальном округе"</t>
  </si>
  <si>
    <t>07.0.00.00000</t>
  </si>
  <si>
    <t>Подпрограмма "Профилактика правонарушений и повышение безопасности дорожного движения в Мышкинском муниципальном округе"</t>
  </si>
  <si>
    <t>07.1.00.00000</t>
  </si>
  <si>
    <t>Профилактика экстремизма и терроризма</t>
  </si>
  <si>
    <t>07.1.01.00000</t>
  </si>
  <si>
    <t>Мероприятия по профилактике экстремизма и терроризма</t>
  </si>
  <si>
    <t>07.1.01.40990</t>
  </si>
  <si>
    <t>Поставка печатной продукции (памятки,буклеты)</t>
  </si>
  <si>
    <t>07.1.01.41010</t>
  </si>
  <si>
    <t>Формирование безопасного поведения участников дорожного движения, в том числе предупреждение детского дорожно-транспортного травматизма</t>
  </si>
  <si>
    <t>07.1.02.00000</t>
  </si>
  <si>
    <t>Организация и проведение мероприятий, связанных с участием во Всероссийском конкурсе юных инспекторов движения " Безопасное колесо"</t>
  </si>
  <si>
    <t>07.1.02.41040</t>
  </si>
  <si>
    <t>Профилактика безнадзорности, правонарушений и защита прав несовершеннолетних</t>
  </si>
  <si>
    <t>07.1.03.00000</t>
  </si>
  <si>
    <t>Мероприятия по профилактике безнадзорности, правонарушений среди несовершеннолетних</t>
  </si>
  <si>
    <t>07.1.03.41050</t>
  </si>
  <si>
    <t>Муниципальная программа "Защита населения и территории Мышкинского муниципального округа в области гражданской обороны и чрезвычайных ситуаций"</t>
  </si>
  <si>
    <t>08.0.00.00000</t>
  </si>
  <si>
    <t>Подпрограмма "Снижение рисков и последствий чрезвычайных ситуаций природного и техногенного характера"</t>
  </si>
  <si>
    <t>08.1.00.00000</t>
  </si>
  <si>
    <t>Защита населения и территории от чрезвычайных ситуаций природного и техногенного характера</t>
  </si>
  <si>
    <t>08.1.01.00000</t>
  </si>
  <si>
    <t>Реализация проекта "Усовершенствование муниципальной системы оповещения Мышкинского муниципального округа"</t>
  </si>
  <si>
    <t>08.1.01.11090</t>
  </si>
  <si>
    <t>Эксплуатационно-техническое обслуживание объединенной системы оперативно-диспетчерского управления в чрезвычайных ситуациях</t>
  </si>
  <si>
    <t>08.1.01.11100</t>
  </si>
  <si>
    <t>Муниципальная программа "Развитие культуры в Мышкинском муниципальном округе"</t>
  </si>
  <si>
    <t>Подготовка проектов и проведение ремонтов муниципальных учреждений культуры</t>
  </si>
  <si>
    <t>09.1.01.00000</t>
  </si>
  <si>
    <t>Мероприятие по разработке ПСД, ремонты</t>
  </si>
  <si>
    <t>09.1.01.41110</t>
  </si>
  <si>
    <t>Проведение районных мероприятий</t>
  </si>
  <si>
    <t>09.1.02.42110</t>
  </si>
  <si>
    <t>Укрепление материально-технической базы учреждений культуры</t>
  </si>
  <si>
    <t>09.1.05.00000</t>
  </si>
  <si>
    <t>Укрепление материально- технической базы учреждений культуры</t>
  </si>
  <si>
    <t>09.1.05.45110</t>
  </si>
  <si>
    <t>Региональный проект "Семейные ценности и инфраструктура культуры"</t>
  </si>
  <si>
    <t xml:space="preserve">Субсидия на модернизацию учреждений культурно-досугового типа в населенных пунктах с численностью населения до 500 тысяч человек
</t>
  </si>
  <si>
    <t>09.1.Я5.55133</t>
  </si>
  <si>
    <t>Субсидия на модернизацию муниципальных музеев</t>
  </si>
  <si>
    <t>09.1.Я5.55135</t>
  </si>
  <si>
    <t>Ведомственная целевая программа "Культура Мышкинского муниципального окургаа"</t>
  </si>
  <si>
    <t>Подпрограмма "Развитие туристического продукта и инфраструктуры досуга и отдыха на территории Мышкинского муниципального округа"</t>
  </si>
  <si>
    <t>09.6.00.00000</t>
  </si>
  <si>
    <t>Содействие продвижению туристских возможностей и бренда Мышкинского муниципального округа</t>
  </si>
  <si>
    <t>09.6.04.00000</t>
  </si>
  <si>
    <t>Подготовка, изготовление туристской рекламно-информационной и сувенирной продукции</t>
  </si>
  <si>
    <t>09.6.04.41700</t>
  </si>
  <si>
    <t>Муниципальная программа "Поддержка социально ориентированных некоммерческих организаций Мышкинского муниципального округа"</t>
  </si>
  <si>
    <t>10.0.00.00000</t>
  </si>
  <si>
    <t>Подпрограмма "Поддержка социально ориентированных некоммерческих организаций Мышкинского муниципального округа"</t>
  </si>
  <si>
    <t>10.1.00.00000</t>
  </si>
  <si>
    <t>Оказание финансовой поддержки СОНКО, реализующим социально значимые проекты и программы на территории Мышкинского муниципального округа</t>
  </si>
  <si>
    <t>10.1.01.00000</t>
  </si>
  <si>
    <t>10.1.01.41675</t>
  </si>
  <si>
    <t>Муниципальная программа "Развитие субъектов малого и среднего предпринимательства Мышкинского муниципального округа"</t>
  </si>
  <si>
    <t>11.0.00.00000</t>
  </si>
  <si>
    <t>Подпрограмма "Развитие субъектов малого и среднего предпринимательства в Мышкинском муниципальном районе"</t>
  </si>
  <si>
    <t>11.1.00.00000</t>
  </si>
  <si>
    <t>Информационная и консультационная поддержка субъектов малого и среднего предпринимательства, а также самозанятых граждан</t>
  </si>
  <si>
    <t>11.1.01.00000</t>
  </si>
  <si>
    <t>Финансовая и имущественная поддержка субъектов малого и среднего предпринимательства</t>
  </si>
  <si>
    <t>11.1.01.41740</t>
  </si>
  <si>
    <t>Субсидия на реализацию мероприятий по возмещению части затрат организациям и индивидуальным предпринимателям, занимающимся доставкой товаров в малонаселенные и (или) отдаленные населенные пункты</t>
  </si>
  <si>
    <t>11.1.01.72880</t>
  </si>
  <si>
    <t>Софинансирование Субсидия на реализацию мероприятий по возмещению части затрат организациям и индивидуальным предпринимателям, занимающимся доставкой товаров в малонаселенные и (или) отдаленные населенные пункты</t>
  </si>
  <si>
    <t>11.1.01.42880</t>
  </si>
  <si>
    <t>Муниципальная программа "Поддержка и развитие казачества в Мышкинском муниципальном округе"</t>
  </si>
  <si>
    <t>12.0.00.00000</t>
  </si>
  <si>
    <t>12.1.00.00000</t>
  </si>
  <si>
    <t>Военно-патриотическое воспитание молодежи, содействие казачьему обществу в деятельности по возрождению и укреплению культурных, духовных и нравственных основ казачества в ММР</t>
  </si>
  <si>
    <t>12.1.02.00000</t>
  </si>
  <si>
    <t>Проведение праздничных мероприятий с участием самодеятельного казачьего коллектива "Раздолье"</t>
  </si>
  <si>
    <t>12.1.02.41810</t>
  </si>
  <si>
    <t>Муниципальная программа "Развитие физической культуры и спорта в Мышкинском муниципальном округе"</t>
  </si>
  <si>
    <t>13.0.00.00000</t>
  </si>
  <si>
    <t>Подпрограмма "Развитие физической культуры и спорта в Мышкинском муниципальном округе"</t>
  </si>
  <si>
    <t>13.1.00.00000</t>
  </si>
  <si>
    <t>Развитие массовой физической культуры и спорта</t>
  </si>
  <si>
    <t>13.1.01.00000</t>
  </si>
  <si>
    <t>Организация и проведение полумарафонов, первенств, турниров</t>
  </si>
  <si>
    <t>13.1.01.41120</t>
  </si>
  <si>
    <t>Организация и проведение спартакиад, фестивалей</t>
  </si>
  <si>
    <t>13.1.01.41130</t>
  </si>
  <si>
    <t>Муниципальная программа "Развитие сельского хозяйства в Мышкинском муниципальном округе"</t>
  </si>
  <si>
    <t>Подпрограмма "Развитие агропромышленного комплекса в Мышкинском муниципальном районе"</t>
  </si>
  <si>
    <t>14.1.00.00000</t>
  </si>
  <si>
    <t>Предоставление субсидии сельскохозяйственным товаропроизводителям</t>
  </si>
  <si>
    <t>14.1.01.00000</t>
  </si>
  <si>
    <t>Предоставление субсидии сельскохозяйственным товаропроизводителям, осуществляющим свою деятельность на территории Мышкинского муниципального района, на возмещение части затрат на посев зерновых, зернобобовых, масличных культур и однолетних трав</t>
  </si>
  <si>
    <t>14.1.01.42041</t>
  </si>
  <si>
    <t>Организация и проведение мероприятий в сфере агропромышленного комплекса</t>
  </si>
  <si>
    <t>14.1.02.00000</t>
  </si>
  <si>
    <t>Организация и проведение мероприятий в агропромышленном комплексе</t>
  </si>
  <si>
    <t>14.1.02.42040</t>
  </si>
  <si>
    <t>Субвенция на организацию мероприятий при осуществлении деятельности по обращению с животными без владельцев</t>
  </si>
  <si>
    <t>Мероприятия по борьбе с борщевиком Сосновского</t>
  </si>
  <si>
    <t>Межбюджетные трансферты на реализацию мероприятий по борьбе с борщевиком Сосновского</t>
  </si>
  <si>
    <t>14.3.01.71810</t>
  </si>
  <si>
    <t>Муниципальная программа "Строительство (приобретению) жилья, предоставляемого по договору коммерческого найма жилого помещения гражданам, проживающим и работающим на сельских территориях"</t>
  </si>
  <si>
    <t>Подпрограмма "Строительство (приобретению) жилья, предоставляемого по договору коммерческого найма жилого помещения гражданам, проживающим и работающим на сельских территориях"</t>
  </si>
  <si>
    <t>Субсидия на развитие жилищного строительства на сельских территориях и повышение уровня благоустройства домовладений, в том числе реализацию мероприятия по строительству (приобретению) жилья, предоставляемого по договору коммерческого найма жилого помещения гражданам, проживающим и работающим на сельских территориях</t>
  </si>
  <si>
    <t>15.1.01.R5768</t>
  </si>
  <si>
    <t>Капитальные вложения в объекты государственной (муниципальной) собственности</t>
  </si>
  <si>
    <t xml:space="preserve"> Субсидия на развитие жилищного строительства на сельских территориях и повышение уровня благоустройства домовладений, в том числе реализацию мероприятия по строительству (приобретению) жилья, предоставляемого по договору коммерческого найма жилого помещения гражданам, проживающим и работающим на сельских территориях</t>
  </si>
  <si>
    <t>15.1.01.L5768</t>
  </si>
  <si>
    <t>Субсидия организациям автомобильного транспорта на возмещение затрат на оказание транспортных услуг населению по внутригородским маршрутам регулярного сообщения в связи с государтсвенным регулированием тарифов</t>
  </si>
  <si>
    <t>Резервный фонд Администрации Мышкинского муниципального района</t>
  </si>
  <si>
    <t>40.0.00.42320</t>
  </si>
  <si>
    <t>Уплата членских взносов в ассоциацию "Совет муниципальных образований Ярославской области" и Ассоциацию малых туристических городов</t>
  </si>
  <si>
    <t>40.0.00.42450</t>
  </si>
  <si>
    <t>Субвенция на осуществление полномочий по первичному воинскому учету органами местного самоуправления муниципальных и городских округов</t>
  </si>
  <si>
    <t>Подпрограмма "Поддержка и развитие казачества в Мышкинском муниципальном округе"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</si>
</sst>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 ;[Red]\-#,##0.00\ "/>
    <numFmt numFmtId="165" formatCode="0000000000"/>
  </numFmts>
  <fonts count="13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Protection="1"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4" fillId="0" borderId="0" xfId="0" applyFont="1" applyAlignment="1">
      <alignment horizontal="right" vertical="center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4" fontId="5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Alignment="1">
      <alignment horizontal="right" vertical="center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8" fillId="0" borderId="1" xfId="0" applyFont="1" applyBorder="1"/>
    <xf numFmtId="4" fontId="9" fillId="0" borderId="1" xfId="0" applyNumberFormat="1" applyFont="1" applyBorder="1" applyAlignment="1">
      <alignment horizontal="center" vertical="center"/>
    </xf>
    <xf numFmtId="0" fontId="10" fillId="2" borderId="1" xfId="2" applyFont="1" applyFill="1" applyBorder="1" applyAlignment="1">
      <alignment horizontal="left" vertical="top" wrapText="1"/>
    </xf>
    <xf numFmtId="165" fontId="3" fillId="2" borderId="1" xfId="1" applyNumberFormat="1" applyFont="1" applyFill="1" applyBorder="1" applyAlignment="1" applyProtection="1">
      <alignment wrapText="1"/>
      <protection hidden="1"/>
    </xf>
    <xf numFmtId="165" fontId="2" fillId="2" borderId="1" xfId="1" applyNumberFormat="1" applyFont="1" applyFill="1" applyBorder="1" applyAlignment="1" applyProtection="1">
      <alignment wrapText="1"/>
      <protection hidden="1"/>
    </xf>
    <xf numFmtId="165" fontId="2" fillId="0" borderId="1" xfId="1" applyNumberFormat="1" applyFont="1" applyFill="1" applyBorder="1" applyAlignment="1" applyProtection="1">
      <alignment wrapText="1"/>
      <protection hidden="1"/>
    </xf>
    <xf numFmtId="0" fontId="11" fillId="0" borderId="1" xfId="0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 applyProtection="1">
      <alignment horizontal="left" vertical="top" wrapText="1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4" fontId="12" fillId="0" borderId="1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293"/>
  <sheetViews>
    <sheetView showGridLines="0" showZeros="0" tabSelected="1" zoomScale="70" zoomScaleNormal="70" workbookViewId="0">
      <selection activeCell="B226" sqref="B226"/>
    </sheetView>
  </sheetViews>
  <sheetFormatPr defaultRowHeight="15.75" x14ac:dyDescent="0.25"/>
  <cols>
    <col min="1" max="1" width="1" style="1" customWidth="1"/>
    <col min="2" max="2" width="46" style="1" bestFit="1" customWidth="1"/>
    <col min="3" max="3" width="22" style="2" bestFit="1" customWidth="1"/>
    <col min="4" max="4" width="9.85546875" style="2" customWidth="1"/>
    <col min="5" max="5" width="16.28515625" style="2" hidden="1" customWidth="1"/>
    <col min="6" max="7" width="17.7109375" style="2" bestFit="1" customWidth="1"/>
    <col min="8" max="9" width="9.140625" style="1" customWidth="1"/>
    <col min="10" max="16384" width="9.140625" style="1"/>
  </cols>
  <sheetData>
    <row r="1" spans="1:8" x14ac:dyDescent="0.25">
      <c r="D1" s="8"/>
      <c r="E1" s="18"/>
      <c r="F1" s="8"/>
      <c r="G1" s="8" t="s">
        <v>4</v>
      </c>
    </row>
    <row r="2" spans="1:8" x14ac:dyDescent="0.25">
      <c r="D2" s="8"/>
      <c r="E2" s="18"/>
      <c r="F2" s="20" t="s">
        <v>2</v>
      </c>
      <c r="G2" s="20"/>
    </row>
    <row r="3" spans="1:8" x14ac:dyDescent="0.25">
      <c r="D3" s="20" t="s">
        <v>161</v>
      </c>
      <c r="E3" s="20"/>
      <c r="F3" s="20"/>
      <c r="G3" s="20"/>
    </row>
    <row r="4" spans="1:8" x14ac:dyDescent="0.25">
      <c r="D4" s="20" t="s">
        <v>160</v>
      </c>
      <c r="E4" s="20"/>
      <c r="F4" s="20"/>
      <c r="G4" s="20"/>
      <c r="H4" s="3"/>
    </row>
    <row r="7" spans="1:8" ht="54" customHeight="1" x14ac:dyDescent="0.25">
      <c r="A7" s="21" t="s">
        <v>162</v>
      </c>
      <c r="B7" s="21"/>
      <c r="C7" s="21"/>
      <c r="D7" s="21"/>
      <c r="E7" s="21"/>
      <c r="F7" s="21"/>
      <c r="G7" s="21"/>
      <c r="H7" s="4"/>
    </row>
    <row r="8" spans="1:8" ht="12.75" customHeight="1" x14ac:dyDescent="0.25">
      <c r="A8" s="4"/>
      <c r="B8" s="5"/>
      <c r="C8" s="6"/>
      <c r="D8" s="6"/>
      <c r="E8" s="6"/>
      <c r="F8" s="7"/>
      <c r="G8" s="6"/>
      <c r="H8" s="4"/>
    </row>
    <row r="9" spans="1:8" x14ac:dyDescent="0.25">
      <c r="A9" s="4"/>
      <c r="B9" s="22" t="s">
        <v>1</v>
      </c>
      <c r="C9" s="23" t="s">
        <v>3</v>
      </c>
      <c r="D9" s="23" t="s">
        <v>0</v>
      </c>
      <c r="E9" s="19"/>
      <c r="F9" s="22" t="s">
        <v>5</v>
      </c>
      <c r="G9" s="22" t="s">
        <v>163</v>
      </c>
      <c r="H9" s="4"/>
    </row>
    <row r="10" spans="1:8" ht="27.75" customHeight="1" x14ac:dyDescent="0.25">
      <c r="A10" s="4"/>
      <c r="B10" s="22"/>
      <c r="C10" s="23"/>
      <c r="D10" s="23"/>
      <c r="E10" s="19"/>
      <c r="F10" s="22"/>
      <c r="G10" s="22"/>
      <c r="H10" s="4"/>
    </row>
    <row r="11" spans="1:8" ht="47.25" x14ac:dyDescent="0.25">
      <c r="B11" s="9" t="s">
        <v>164</v>
      </c>
      <c r="C11" s="12" t="s">
        <v>6</v>
      </c>
      <c r="D11" s="12"/>
      <c r="E11" s="13">
        <f>E12+E49</f>
        <v>357417575</v>
      </c>
      <c r="F11" s="13">
        <f>F12+F49</f>
        <v>308513504</v>
      </c>
      <c r="G11" s="13">
        <f>G12+G49</f>
        <v>244508019</v>
      </c>
    </row>
    <row r="12" spans="1:8" ht="47.25" x14ac:dyDescent="0.25">
      <c r="B12" s="10" t="s">
        <v>165</v>
      </c>
      <c r="C12" s="14" t="s">
        <v>7</v>
      </c>
      <c r="D12" s="14"/>
      <c r="E12" s="15">
        <f>E13+E20+E31+E34+E39+E46</f>
        <v>248895578</v>
      </c>
      <c r="F12" s="15">
        <f t="shared" ref="F12:G12" si="0">F13+F20+F31+F34+F39+F46</f>
        <v>306300686</v>
      </c>
      <c r="G12" s="15">
        <f t="shared" si="0"/>
        <v>242295201</v>
      </c>
    </row>
    <row r="13" spans="1:8" ht="31.5" x14ac:dyDescent="0.25">
      <c r="B13" s="10" t="s">
        <v>8</v>
      </c>
      <c r="C13" s="14" t="s">
        <v>9</v>
      </c>
      <c r="D13" s="14"/>
      <c r="E13" s="15">
        <f>E14+E16+E18</f>
        <v>60378075</v>
      </c>
      <c r="F13" s="15">
        <f t="shared" ref="F13:G13" si="1">F14+F16+F18</f>
        <v>60180075</v>
      </c>
      <c r="G13" s="15">
        <f t="shared" si="1"/>
        <v>60180075</v>
      </c>
    </row>
    <row r="14" spans="1:8" ht="31.5" x14ac:dyDescent="0.25">
      <c r="B14" s="11" t="s">
        <v>10</v>
      </c>
      <c r="C14" s="16" t="s">
        <v>11</v>
      </c>
      <c r="D14" s="16"/>
      <c r="E14" s="17">
        <f>E15</f>
        <v>15198000</v>
      </c>
      <c r="F14" s="17">
        <f t="shared" ref="F14:G14" si="2">F15</f>
        <v>15000000</v>
      </c>
      <c r="G14" s="17">
        <f t="shared" si="2"/>
        <v>15000000</v>
      </c>
    </row>
    <row r="15" spans="1:8" ht="47.25" x14ac:dyDescent="0.25">
      <c r="B15" s="11" t="s">
        <v>12</v>
      </c>
      <c r="C15" s="16"/>
      <c r="D15" s="16" t="s">
        <v>13</v>
      </c>
      <c r="E15" s="17">
        <v>15198000</v>
      </c>
      <c r="F15" s="24">
        <v>15000000</v>
      </c>
      <c r="G15" s="24">
        <v>15000000</v>
      </c>
    </row>
    <row r="16" spans="1:8" ht="31.5" x14ac:dyDescent="0.25">
      <c r="B16" s="11" t="s">
        <v>14</v>
      </c>
      <c r="C16" s="16" t="s">
        <v>15</v>
      </c>
      <c r="D16" s="16"/>
      <c r="E16" s="25">
        <v>44908914</v>
      </c>
      <c r="F16" s="25">
        <v>44908914</v>
      </c>
      <c r="G16" s="25">
        <v>44908914</v>
      </c>
    </row>
    <row r="17" spans="2:7" ht="47.25" x14ac:dyDescent="0.25">
      <c r="B17" s="11" t="s">
        <v>12</v>
      </c>
      <c r="C17" s="16"/>
      <c r="D17" s="16" t="s">
        <v>13</v>
      </c>
      <c r="E17" s="25">
        <v>44908914</v>
      </c>
      <c r="F17" s="25">
        <v>44908914</v>
      </c>
      <c r="G17" s="25">
        <v>44908914</v>
      </c>
    </row>
    <row r="18" spans="2:7" ht="47.25" x14ac:dyDescent="0.25">
      <c r="B18" s="26" t="s">
        <v>166</v>
      </c>
      <c r="C18" s="16" t="s">
        <v>167</v>
      </c>
      <c r="D18" s="16"/>
      <c r="E18" s="25">
        <v>271161</v>
      </c>
      <c r="F18" s="25">
        <v>271161</v>
      </c>
      <c r="G18" s="25">
        <v>271161</v>
      </c>
    </row>
    <row r="19" spans="2:7" ht="47.25" x14ac:dyDescent="0.25">
      <c r="B19" s="11" t="s">
        <v>12</v>
      </c>
      <c r="C19" s="16"/>
      <c r="D19" s="16" t="s">
        <v>13</v>
      </c>
      <c r="E19" s="25">
        <v>271161</v>
      </c>
      <c r="F19" s="25">
        <v>271161</v>
      </c>
      <c r="G19" s="25">
        <v>271161</v>
      </c>
    </row>
    <row r="20" spans="2:7" ht="31.5" x14ac:dyDescent="0.25">
      <c r="B20" s="10" t="s">
        <v>16</v>
      </c>
      <c r="C20" s="14" t="s">
        <v>17</v>
      </c>
      <c r="D20" s="14"/>
      <c r="E20" s="15">
        <f>E21+E23+E25+E27+E29</f>
        <v>145140581</v>
      </c>
      <c r="F20" s="15">
        <f t="shared" ref="F20:G20" si="3">F21+F23+F25+F27+F29</f>
        <v>142427484</v>
      </c>
      <c r="G20" s="15">
        <f t="shared" si="3"/>
        <v>142599924</v>
      </c>
    </row>
    <row r="21" spans="2:7" ht="31.5" x14ac:dyDescent="0.25">
      <c r="B21" s="11" t="s">
        <v>18</v>
      </c>
      <c r="C21" s="16" t="s">
        <v>19</v>
      </c>
      <c r="D21" s="16"/>
      <c r="E21" s="17">
        <f>E22</f>
        <v>33000000</v>
      </c>
      <c r="F21" s="17">
        <f t="shared" ref="F21:G21" si="4">F22</f>
        <v>30000000</v>
      </c>
      <c r="G21" s="17">
        <f t="shared" si="4"/>
        <v>30000000</v>
      </c>
    </row>
    <row r="22" spans="2:7" ht="47.25" x14ac:dyDescent="0.25">
      <c r="B22" s="11" t="s">
        <v>12</v>
      </c>
      <c r="C22" s="16"/>
      <c r="D22" s="16" t="s">
        <v>13</v>
      </c>
      <c r="E22" s="17">
        <v>33000000</v>
      </c>
      <c r="F22" s="24">
        <v>30000000</v>
      </c>
      <c r="G22" s="24">
        <v>30000000</v>
      </c>
    </row>
    <row r="23" spans="2:7" ht="31.5" x14ac:dyDescent="0.25">
      <c r="B23" s="11" t="s">
        <v>20</v>
      </c>
      <c r="C23" s="16" t="s">
        <v>21</v>
      </c>
      <c r="D23" s="16"/>
      <c r="E23" s="25">
        <v>3275202</v>
      </c>
      <c r="F23" s="25">
        <v>3413310</v>
      </c>
      <c r="G23" s="25">
        <v>3573092</v>
      </c>
    </row>
    <row r="24" spans="2:7" ht="47.25" x14ac:dyDescent="0.25">
      <c r="B24" s="11" t="s">
        <v>12</v>
      </c>
      <c r="C24" s="16"/>
      <c r="D24" s="16" t="s">
        <v>13</v>
      </c>
      <c r="E24" s="25">
        <v>3275202</v>
      </c>
      <c r="F24" s="25">
        <v>3413310</v>
      </c>
      <c r="G24" s="25">
        <v>3573092</v>
      </c>
    </row>
    <row r="25" spans="2:7" ht="31.5" x14ac:dyDescent="0.25">
      <c r="B25" s="11" t="s">
        <v>14</v>
      </c>
      <c r="C25" s="16" t="s">
        <v>22</v>
      </c>
      <c r="D25" s="16"/>
      <c r="E25" s="25">
        <v>100089907</v>
      </c>
      <c r="F25" s="25">
        <v>100089907</v>
      </c>
      <c r="G25" s="25">
        <v>100089907</v>
      </c>
    </row>
    <row r="26" spans="2:7" ht="47.25" x14ac:dyDescent="0.25">
      <c r="B26" s="11" t="s">
        <v>12</v>
      </c>
      <c r="C26" s="16"/>
      <c r="D26" s="16" t="s">
        <v>13</v>
      </c>
      <c r="E26" s="25">
        <v>100089907</v>
      </c>
      <c r="F26" s="25">
        <v>100089907</v>
      </c>
      <c r="G26" s="25">
        <v>100089907</v>
      </c>
    </row>
    <row r="27" spans="2:7" ht="63" x14ac:dyDescent="0.25">
      <c r="B27" s="11" t="s">
        <v>168</v>
      </c>
      <c r="C27" s="16" t="s">
        <v>23</v>
      </c>
      <c r="D27" s="16"/>
      <c r="E27" s="25">
        <v>4434520</v>
      </c>
      <c r="F27" s="25">
        <v>4700584</v>
      </c>
      <c r="G27" s="25">
        <v>4935675</v>
      </c>
    </row>
    <row r="28" spans="2:7" ht="47.25" x14ac:dyDescent="0.25">
      <c r="B28" s="11" t="s">
        <v>12</v>
      </c>
      <c r="C28" s="16"/>
      <c r="D28" s="16" t="s">
        <v>13</v>
      </c>
      <c r="E28" s="25">
        <v>4434520</v>
      </c>
      <c r="F28" s="25">
        <v>4700584</v>
      </c>
      <c r="G28" s="25">
        <v>4935675</v>
      </c>
    </row>
    <row r="29" spans="2:7" ht="78.75" x14ac:dyDescent="0.25">
      <c r="B29" s="11" t="s">
        <v>142</v>
      </c>
      <c r="C29" s="16" t="s">
        <v>143</v>
      </c>
      <c r="D29" s="16"/>
      <c r="E29" s="17">
        <f>1172057+3168895</f>
        <v>4340952</v>
      </c>
      <c r="F29" s="24">
        <f>1182631+3041052</f>
        <v>4223683</v>
      </c>
      <c r="G29" s="24">
        <f>1120350+2880900</f>
        <v>4001250</v>
      </c>
    </row>
    <row r="30" spans="2:7" ht="47.25" x14ac:dyDescent="0.25">
      <c r="B30" s="11" t="s">
        <v>12</v>
      </c>
      <c r="C30" s="16"/>
      <c r="D30" s="16" t="s">
        <v>13</v>
      </c>
      <c r="E30" s="17">
        <f>1172057+3168895</f>
        <v>4340952</v>
      </c>
      <c r="F30" s="24">
        <f>1182631+3041052</f>
        <v>4223683</v>
      </c>
      <c r="G30" s="24">
        <f>1120350+2880900</f>
        <v>4001250</v>
      </c>
    </row>
    <row r="31" spans="2:7" ht="31.5" x14ac:dyDescent="0.25">
      <c r="B31" s="10" t="s">
        <v>24</v>
      </c>
      <c r="C31" s="14" t="s">
        <v>25</v>
      </c>
      <c r="D31" s="14"/>
      <c r="E31" s="15">
        <f>E32</f>
        <v>32800000</v>
      </c>
      <c r="F31" s="15">
        <f t="shared" ref="F31:G32" si="5">F32</f>
        <v>30000000</v>
      </c>
      <c r="G31" s="15">
        <f t="shared" si="5"/>
        <v>30000000</v>
      </c>
    </row>
    <row r="32" spans="2:7" ht="31.5" x14ac:dyDescent="0.25">
      <c r="B32" s="11" t="s">
        <v>26</v>
      </c>
      <c r="C32" s="16" t="s">
        <v>27</v>
      </c>
      <c r="D32" s="16"/>
      <c r="E32" s="17">
        <f>E33</f>
        <v>32800000</v>
      </c>
      <c r="F32" s="17">
        <f t="shared" si="5"/>
        <v>30000000</v>
      </c>
      <c r="G32" s="17">
        <f t="shared" si="5"/>
        <v>30000000</v>
      </c>
    </row>
    <row r="33" spans="2:7" ht="47.25" x14ac:dyDescent="0.25">
      <c r="B33" s="11" t="s">
        <v>12</v>
      </c>
      <c r="C33" s="16"/>
      <c r="D33" s="16" t="s">
        <v>13</v>
      </c>
      <c r="E33" s="17">
        <v>32800000</v>
      </c>
      <c r="F33" s="24">
        <v>30000000</v>
      </c>
      <c r="G33" s="24">
        <v>30000000</v>
      </c>
    </row>
    <row r="34" spans="2:7" ht="31.5" hidden="1" x14ac:dyDescent="0.25">
      <c r="B34" s="10" t="s">
        <v>30</v>
      </c>
      <c r="C34" s="14" t="s">
        <v>31</v>
      </c>
      <c r="D34" s="14"/>
      <c r="E34" s="15">
        <f>E35+E37</f>
        <v>593000</v>
      </c>
      <c r="F34" s="15">
        <f t="shared" ref="F34:G34" si="6">F35+F37</f>
        <v>0</v>
      </c>
      <c r="G34" s="15">
        <f t="shared" si="6"/>
        <v>0</v>
      </c>
    </row>
    <row r="35" spans="2:7" ht="31.5" hidden="1" x14ac:dyDescent="0.25">
      <c r="B35" s="11" t="s">
        <v>30</v>
      </c>
      <c r="C35" s="16" t="s">
        <v>169</v>
      </c>
      <c r="D35" s="16"/>
      <c r="E35" s="17">
        <f>E36</f>
        <v>593000</v>
      </c>
      <c r="F35" s="24"/>
      <c r="G35" s="24"/>
    </row>
    <row r="36" spans="2:7" hidden="1" x14ac:dyDescent="0.25">
      <c r="B36" s="11" t="s">
        <v>71</v>
      </c>
      <c r="C36" s="16"/>
      <c r="D36" s="16" t="s">
        <v>72</v>
      </c>
      <c r="E36" s="17">
        <v>593000</v>
      </c>
      <c r="F36" s="24"/>
      <c r="G36" s="24"/>
    </row>
    <row r="37" spans="2:7" ht="47.25" hidden="1" x14ac:dyDescent="0.25">
      <c r="B37" s="11" t="s">
        <v>32</v>
      </c>
      <c r="C37" s="16" t="s">
        <v>33</v>
      </c>
      <c r="D37" s="16"/>
      <c r="E37" s="17"/>
      <c r="F37" s="24"/>
      <c r="G37" s="24"/>
    </row>
    <row r="38" spans="2:7" ht="31.5" hidden="1" x14ac:dyDescent="0.25">
      <c r="B38" s="11" t="s">
        <v>28</v>
      </c>
      <c r="C38" s="16"/>
      <c r="D38" s="16" t="s">
        <v>29</v>
      </c>
      <c r="E38" s="17"/>
      <c r="F38" s="24"/>
      <c r="G38" s="24"/>
    </row>
    <row r="39" spans="2:7" ht="31.5" x14ac:dyDescent="0.25">
      <c r="B39" s="10" t="s">
        <v>144</v>
      </c>
      <c r="C39" s="14" t="s">
        <v>145</v>
      </c>
      <c r="D39" s="14"/>
      <c r="E39" s="15">
        <f>E40+E42+E44</f>
        <v>9983922</v>
      </c>
      <c r="F39" s="15">
        <f t="shared" ref="F39:G39" si="7">F40+F42+F44</f>
        <v>9671442</v>
      </c>
      <c r="G39" s="15">
        <f t="shared" si="7"/>
        <v>9515202</v>
      </c>
    </row>
    <row r="40" spans="2:7" ht="94.5" x14ac:dyDescent="0.25">
      <c r="B40" s="11" t="s">
        <v>146</v>
      </c>
      <c r="C40" s="16" t="s">
        <v>147</v>
      </c>
      <c r="D40" s="16"/>
      <c r="E40" s="25">
        <v>234360</v>
      </c>
      <c r="F40" s="25">
        <v>234360</v>
      </c>
      <c r="G40" s="25">
        <v>234360</v>
      </c>
    </row>
    <row r="41" spans="2:7" ht="47.25" x14ac:dyDescent="0.25">
      <c r="B41" s="11" t="s">
        <v>12</v>
      </c>
      <c r="C41" s="16"/>
      <c r="D41" s="16" t="s">
        <v>13</v>
      </c>
      <c r="E41" s="25">
        <v>234360</v>
      </c>
      <c r="F41" s="25">
        <v>234360</v>
      </c>
      <c r="G41" s="25">
        <v>234360</v>
      </c>
    </row>
    <row r="42" spans="2:7" ht="94.5" x14ac:dyDescent="0.25">
      <c r="B42" s="11" t="s">
        <v>146</v>
      </c>
      <c r="C42" s="16" t="s">
        <v>148</v>
      </c>
      <c r="D42" s="16"/>
      <c r="E42" s="25">
        <f>783300+60582</f>
        <v>843882</v>
      </c>
      <c r="F42" s="25">
        <f>793136+50746</f>
        <v>843882</v>
      </c>
      <c r="G42" s="25">
        <f>801688+42194</f>
        <v>843882</v>
      </c>
    </row>
    <row r="43" spans="2:7" ht="47.25" x14ac:dyDescent="0.25">
      <c r="B43" s="11" t="s">
        <v>12</v>
      </c>
      <c r="C43" s="16"/>
      <c r="D43" s="16" t="s">
        <v>13</v>
      </c>
      <c r="E43" s="25">
        <f>783300+60582</f>
        <v>843882</v>
      </c>
      <c r="F43" s="25">
        <f>793136+50746</f>
        <v>843882</v>
      </c>
      <c r="G43" s="25">
        <f>801688+42194</f>
        <v>843882</v>
      </c>
    </row>
    <row r="44" spans="2:7" ht="141.75" x14ac:dyDescent="0.25">
      <c r="B44" s="11" t="s">
        <v>149</v>
      </c>
      <c r="C44" s="16" t="s">
        <v>150</v>
      </c>
      <c r="D44" s="16"/>
      <c r="E44" s="25">
        <v>8905680</v>
      </c>
      <c r="F44" s="25">
        <v>8593200</v>
      </c>
      <c r="G44" s="25">
        <v>8436960</v>
      </c>
    </row>
    <row r="45" spans="2:7" ht="47.25" x14ac:dyDescent="0.25">
      <c r="B45" s="11" t="s">
        <v>12</v>
      </c>
      <c r="C45" s="16"/>
      <c r="D45" s="16" t="s">
        <v>13</v>
      </c>
      <c r="E45" s="25">
        <v>8905680</v>
      </c>
      <c r="F45" s="25">
        <v>8593200</v>
      </c>
      <c r="G45" s="25">
        <v>8436960</v>
      </c>
    </row>
    <row r="46" spans="2:7" x14ac:dyDescent="0.25">
      <c r="B46" s="27" t="s">
        <v>170</v>
      </c>
      <c r="C46" s="14" t="s">
        <v>171</v>
      </c>
      <c r="D46" s="14"/>
      <c r="E46" s="15"/>
      <c r="F46" s="28">
        <f>F47</f>
        <v>64021685</v>
      </c>
      <c r="G46" s="28"/>
    </row>
    <row r="47" spans="2:7" ht="78.75" x14ac:dyDescent="0.25">
      <c r="B47" s="26" t="s">
        <v>172</v>
      </c>
      <c r="C47" s="16" t="s">
        <v>173</v>
      </c>
      <c r="D47" s="16"/>
      <c r="E47" s="17"/>
      <c r="F47" s="24">
        <f>3201085+60820600</f>
        <v>64021685</v>
      </c>
      <c r="G47" s="24"/>
    </row>
    <row r="48" spans="2:7" ht="47.25" x14ac:dyDescent="0.25">
      <c r="B48" s="11" t="s">
        <v>12</v>
      </c>
      <c r="C48" s="16"/>
      <c r="D48" s="16" t="s">
        <v>13</v>
      </c>
      <c r="E48" s="17"/>
      <c r="F48" s="24">
        <f>3201085+60820600</f>
        <v>64021685</v>
      </c>
      <c r="G48" s="24"/>
    </row>
    <row r="49" spans="2:7" ht="47.25" x14ac:dyDescent="0.25">
      <c r="B49" s="10" t="s">
        <v>174</v>
      </c>
      <c r="C49" s="14" t="s">
        <v>36</v>
      </c>
      <c r="D49" s="14"/>
      <c r="E49" s="15">
        <f>E50+E54+E65+E68</f>
        <v>108521997</v>
      </c>
      <c r="F49" s="15">
        <f>F50+F54+F65+F68</f>
        <v>2212818</v>
      </c>
      <c r="G49" s="15">
        <f>G50+G54+G65+G68</f>
        <v>2212818</v>
      </c>
    </row>
    <row r="50" spans="2:7" ht="78.75" hidden="1" x14ac:dyDescent="0.25">
      <c r="B50" s="10" t="s">
        <v>37</v>
      </c>
      <c r="C50" s="14" t="s">
        <v>38</v>
      </c>
      <c r="D50" s="14"/>
      <c r="E50" s="15">
        <f>E51</f>
        <v>0</v>
      </c>
      <c r="F50" s="15">
        <f t="shared" ref="F50:G50" si="8">F51</f>
        <v>0</v>
      </c>
      <c r="G50" s="15">
        <f t="shared" si="8"/>
        <v>0</v>
      </c>
    </row>
    <row r="51" spans="2:7" ht="63" hidden="1" x14ac:dyDescent="0.25">
      <c r="B51" s="11" t="s">
        <v>39</v>
      </c>
      <c r="C51" s="16" t="s">
        <v>40</v>
      </c>
      <c r="D51" s="16"/>
      <c r="E51" s="17"/>
      <c r="F51" s="24"/>
      <c r="G51" s="24"/>
    </row>
    <row r="52" spans="2:7" ht="47.25" hidden="1" x14ac:dyDescent="0.25">
      <c r="B52" s="11" t="s">
        <v>47</v>
      </c>
      <c r="C52" s="16"/>
      <c r="D52" s="16" t="s">
        <v>48</v>
      </c>
      <c r="E52" s="17"/>
      <c r="F52" s="24"/>
      <c r="G52" s="24"/>
    </row>
    <row r="53" spans="2:7" ht="47.25" hidden="1" x14ac:dyDescent="0.25">
      <c r="B53" s="11" t="s">
        <v>12</v>
      </c>
      <c r="C53" s="16"/>
      <c r="D53" s="16" t="s">
        <v>13</v>
      </c>
      <c r="E53" s="17"/>
      <c r="F53" s="24"/>
      <c r="G53" s="24"/>
    </row>
    <row r="54" spans="2:7" ht="31.5" x14ac:dyDescent="0.25">
      <c r="B54" s="10" t="s">
        <v>41</v>
      </c>
      <c r="C54" s="14" t="s">
        <v>42</v>
      </c>
      <c r="D54" s="14"/>
      <c r="E54" s="15">
        <f>E55+E57+E59+E61+E63</f>
        <v>2212818</v>
      </c>
      <c r="F54" s="15">
        <f>F55+F57+F59+F61+F63</f>
        <v>2212818</v>
      </c>
      <c r="G54" s="15">
        <f>G55+G57+G59+G61+G63</f>
        <v>2212818</v>
      </c>
    </row>
    <row r="55" spans="2:7" ht="78.75" x14ac:dyDescent="0.25">
      <c r="B55" s="11" t="s">
        <v>175</v>
      </c>
      <c r="C55" s="16" t="s">
        <v>176</v>
      </c>
      <c r="D55" s="16"/>
      <c r="E55" s="17">
        <v>13988</v>
      </c>
      <c r="F55" s="24">
        <v>13988</v>
      </c>
      <c r="G55" s="24">
        <v>13988</v>
      </c>
    </row>
    <row r="56" spans="2:7" ht="47.25" x14ac:dyDescent="0.25">
      <c r="B56" s="11" t="s">
        <v>47</v>
      </c>
      <c r="C56" s="16"/>
      <c r="D56" s="16" t="s">
        <v>48</v>
      </c>
      <c r="E56" s="17">
        <v>13988</v>
      </c>
      <c r="F56" s="24">
        <v>13988</v>
      </c>
      <c r="G56" s="24">
        <v>13988</v>
      </c>
    </row>
    <row r="57" spans="2:7" ht="63" x14ac:dyDescent="0.25">
      <c r="B57" s="11" t="s">
        <v>43</v>
      </c>
      <c r="C57" s="16" t="s">
        <v>44</v>
      </c>
      <c r="D57" s="16"/>
      <c r="E57" s="25">
        <v>265761</v>
      </c>
      <c r="F57" s="25">
        <v>265761</v>
      </c>
      <c r="G57" s="25">
        <v>265761</v>
      </c>
    </row>
    <row r="58" spans="2:7" ht="47.25" x14ac:dyDescent="0.25">
      <c r="B58" s="11" t="s">
        <v>12</v>
      </c>
      <c r="C58" s="16"/>
      <c r="D58" s="16" t="s">
        <v>13</v>
      </c>
      <c r="E58" s="25">
        <v>265761</v>
      </c>
      <c r="F58" s="25">
        <v>265761</v>
      </c>
      <c r="G58" s="25">
        <v>265761</v>
      </c>
    </row>
    <row r="59" spans="2:7" ht="78.75" x14ac:dyDescent="0.25">
      <c r="B59" s="11" t="s">
        <v>45</v>
      </c>
      <c r="C59" s="16" t="s">
        <v>46</v>
      </c>
      <c r="D59" s="16"/>
      <c r="E59" s="25">
        <v>1897463</v>
      </c>
      <c r="F59" s="25">
        <v>1897463</v>
      </c>
      <c r="G59" s="25">
        <v>1897463</v>
      </c>
    </row>
    <row r="60" spans="2:7" ht="47.25" x14ac:dyDescent="0.25">
      <c r="B60" s="11" t="s">
        <v>12</v>
      </c>
      <c r="C60" s="16"/>
      <c r="D60" s="16" t="s">
        <v>13</v>
      </c>
      <c r="E60" s="25">
        <v>1897463</v>
      </c>
      <c r="F60" s="25">
        <v>1897463</v>
      </c>
      <c r="G60" s="25">
        <v>1897463</v>
      </c>
    </row>
    <row r="61" spans="2:7" ht="47.25" x14ac:dyDescent="0.25">
      <c r="B61" s="11" t="s">
        <v>49</v>
      </c>
      <c r="C61" s="16" t="s">
        <v>50</v>
      </c>
      <c r="D61" s="16"/>
      <c r="E61" s="25">
        <v>35606</v>
      </c>
      <c r="F61" s="25">
        <v>35606</v>
      </c>
      <c r="G61" s="25">
        <v>35606</v>
      </c>
    </row>
    <row r="62" spans="2:7" ht="31.5" x14ac:dyDescent="0.25">
      <c r="B62" s="11" t="s">
        <v>28</v>
      </c>
      <c r="C62" s="16"/>
      <c r="D62" s="16" t="s">
        <v>29</v>
      </c>
      <c r="E62" s="25">
        <v>35606</v>
      </c>
      <c r="F62" s="25">
        <v>35606</v>
      </c>
      <c r="G62" s="25">
        <v>35606</v>
      </c>
    </row>
    <row r="63" spans="2:7" ht="47.25" hidden="1" x14ac:dyDescent="0.25">
      <c r="B63" s="11" t="s">
        <v>51</v>
      </c>
      <c r="C63" s="16" t="s">
        <v>52</v>
      </c>
      <c r="D63" s="16"/>
      <c r="E63" s="17"/>
      <c r="F63" s="24"/>
      <c r="G63" s="24"/>
    </row>
    <row r="64" spans="2:7" ht="31.5" hidden="1" x14ac:dyDescent="0.25">
      <c r="B64" s="11" t="s">
        <v>28</v>
      </c>
      <c r="C64" s="16"/>
      <c r="D64" s="16" t="s">
        <v>29</v>
      </c>
      <c r="E64" s="17"/>
      <c r="F64" s="24"/>
      <c r="G64" s="24"/>
    </row>
    <row r="65" spans="2:7" ht="63" hidden="1" x14ac:dyDescent="0.25">
      <c r="B65" s="10" t="s">
        <v>177</v>
      </c>
      <c r="C65" s="14" t="s">
        <v>178</v>
      </c>
      <c r="D65" s="14"/>
      <c r="E65" s="15">
        <f>E66</f>
        <v>0</v>
      </c>
      <c r="F65" s="15">
        <f t="shared" ref="F65:G65" si="9">F66</f>
        <v>0</v>
      </c>
      <c r="G65" s="15">
        <f t="shared" si="9"/>
        <v>0</v>
      </c>
    </row>
    <row r="66" spans="2:7" ht="31.5" hidden="1" x14ac:dyDescent="0.25">
      <c r="B66" s="11" t="s">
        <v>179</v>
      </c>
      <c r="C66" s="16" t="s">
        <v>180</v>
      </c>
      <c r="D66" s="16"/>
      <c r="E66" s="17"/>
      <c r="F66" s="24"/>
      <c r="G66" s="24"/>
    </row>
    <row r="67" spans="2:7" ht="47.25" hidden="1" x14ac:dyDescent="0.25">
      <c r="B67" s="11" t="s">
        <v>12</v>
      </c>
      <c r="C67" s="16"/>
      <c r="D67" s="16" t="s">
        <v>13</v>
      </c>
      <c r="E67" s="17"/>
      <c r="F67" s="24"/>
      <c r="G67" s="24"/>
    </row>
    <row r="68" spans="2:7" hidden="1" x14ac:dyDescent="0.25">
      <c r="B68" s="10" t="s">
        <v>181</v>
      </c>
      <c r="C68" s="16" t="s">
        <v>151</v>
      </c>
      <c r="D68" s="16"/>
      <c r="E68" s="24">
        <f>E69</f>
        <v>106309179</v>
      </c>
      <c r="F68" s="24">
        <f>F69</f>
        <v>0</v>
      </c>
      <c r="G68" s="24"/>
    </row>
    <row r="69" spans="2:7" ht="78.75" hidden="1" x14ac:dyDescent="0.25">
      <c r="B69" s="26" t="s">
        <v>182</v>
      </c>
      <c r="C69" s="16" t="s">
        <v>152</v>
      </c>
      <c r="D69" s="16"/>
      <c r="E69" s="24">
        <f>E70</f>
        <v>106309179</v>
      </c>
      <c r="F69" s="24"/>
      <c r="G69" s="24"/>
    </row>
    <row r="70" spans="2:7" ht="47.25" hidden="1" x14ac:dyDescent="0.25">
      <c r="B70" s="11" t="s">
        <v>12</v>
      </c>
      <c r="C70" s="16"/>
      <c r="D70" s="16" t="s">
        <v>13</v>
      </c>
      <c r="E70" s="24">
        <f>27125059+73338120+5846000</f>
        <v>106309179</v>
      </c>
      <c r="F70" s="24"/>
      <c r="G70" s="24"/>
    </row>
    <row r="71" spans="2:7" ht="63" x14ac:dyDescent="0.25">
      <c r="B71" s="29" t="s">
        <v>183</v>
      </c>
      <c r="C71" s="12" t="s">
        <v>53</v>
      </c>
      <c r="D71" s="12"/>
      <c r="E71" s="13">
        <f>E72</f>
        <v>1445787</v>
      </c>
      <c r="F71" s="13">
        <f t="shared" ref="F71:G72" si="10">F72</f>
        <v>1470524</v>
      </c>
      <c r="G71" s="13">
        <f t="shared" si="10"/>
        <v>1487479</v>
      </c>
    </row>
    <row r="72" spans="2:7" ht="47.25" x14ac:dyDescent="0.25">
      <c r="B72" s="10" t="s">
        <v>184</v>
      </c>
      <c r="C72" s="14" t="s">
        <v>54</v>
      </c>
      <c r="D72" s="14"/>
      <c r="E72" s="15">
        <f>E73</f>
        <v>1445787</v>
      </c>
      <c r="F72" s="15">
        <f t="shared" si="10"/>
        <v>1470524</v>
      </c>
      <c r="G72" s="15">
        <f t="shared" si="10"/>
        <v>1487479</v>
      </c>
    </row>
    <row r="73" spans="2:7" ht="63" x14ac:dyDescent="0.25">
      <c r="B73" s="26" t="s">
        <v>185</v>
      </c>
      <c r="C73" s="16" t="s">
        <v>186</v>
      </c>
      <c r="D73" s="16"/>
      <c r="E73" s="17">
        <f>993783+452004</f>
        <v>1445787</v>
      </c>
      <c r="F73" s="24">
        <f>993783+476741</f>
        <v>1470524</v>
      </c>
      <c r="G73" s="24">
        <f>993783+493696</f>
        <v>1487479</v>
      </c>
    </row>
    <row r="74" spans="2:7" ht="31.5" x14ac:dyDescent="0.25">
      <c r="B74" s="10" t="s">
        <v>28</v>
      </c>
      <c r="C74" s="14"/>
      <c r="D74" s="14">
        <v>300</v>
      </c>
      <c r="E74" s="17">
        <f>993783+452004</f>
        <v>1445787</v>
      </c>
      <c r="F74" s="24">
        <f>993783+476741</f>
        <v>1470524</v>
      </c>
      <c r="G74" s="24">
        <f>993783+493696</f>
        <v>1487479</v>
      </c>
    </row>
    <row r="75" spans="2:7" ht="63" x14ac:dyDescent="0.25">
      <c r="B75" s="26" t="s">
        <v>187</v>
      </c>
      <c r="C75" s="16" t="s">
        <v>188</v>
      </c>
      <c r="D75" s="14"/>
      <c r="E75" s="17">
        <v>993783</v>
      </c>
      <c r="F75" s="17">
        <v>993783</v>
      </c>
      <c r="G75" s="17">
        <v>993783</v>
      </c>
    </row>
    <row r="76" spans="2:7" ht="31.5" x14ac:dyDescent="0.25">
      <c r="B76" s="10" t="s">
        <v>28</v>
      </c>
      <c r="C76" s="14"/>
      <c r="D76" s="14">
        <v>300</v>
      </c>
      <c r="E76" s="17">
        <v>993783</v>
      </c>
      <c r="F76" s="17">
        <v>993783</v>
      </c>
      <c r="G76" s="17">
        <v>993783</v>
      </c>
    </row>
    <row r="77" spans="2:7" ht="47.25" x14ac:dyDescent="0.25">
      <c r="B77" s="9" t="s">
        <v>189</v>
      </c>
      <c r="C77" s="12" t="s">
        <v>55</v>
      </c>
      <c r="D77" s="12"/>
      <c r="E77" s="13">
        <f>E78+E97+E107</f>
        <v>329300</v>
      </c>
      <c r="F77" s="13">
        <f>F78+F97+F107</f>
        <v>329300</v>
      </c>
      <c r="G77" s="13">
        <f>G78+G97+G107</f>
        <v>329300</v>
      </c>
    </row>
    <row r="78" spans="2:7" x14ac:dyDescent="0.25">
      <c r="B78" s="10" t="s">
        <v>56</v>
      </c>
      <c r="C78" s="14" t="s">
        <v>57</v>
      </c>
      <c r="D78" s="14"/>
      <c r="E78" s="15">
        <f>E79+E86+E89+E92</f>
        <v>275300</v>
      </c>
      <c r="F78" s="15">
        <f t="shared" ref="F78:G78" si="11">F79+F86+F89+F92</f>
        <v>275300</v>
      </c>
      <c r="G78" s="15">
        <f t="shared" si="11"/>
        <v>275300</v>
      </c>
    </row>
    <row r="79" spans="2:7" ht="47.25" x14ac:dyDescent="0.25">
      <c r="B79" s="10" t="s">
        <v>58</v>
      </c>
      <c r="C79" s="14" t="s">
        <v>59</v>
      </c>
      <c r="D79" s="14"/>
      <c r="E79" s="15">
        <f>E80+E84+E82</f>
        <v>195300</v>
      </c>
      <c r="F79" s="15">
        <f t="shared" ref="F79:G79" si="12">F80+F84+F82</f>
        <v>195300</v>
      </c>
      <c r="G79" s="15">
        <f t="shared" si="12"/>
        <v>195300</v>
      </c>
    </row>
    <row r="80" spans="2:7" ht="31.5" hidden="1" x14ac:dyDescent="0.25">
      <c r="B80" s="11" t="s">
        <v>190</v>
      </c>
      <c r="C80" s="16" t="s">
        <v>191</v>
      </c>
      <c r="D80" s="16"/>
      <c r="E80" s="17"/>
      <c r="F80" s="24"/>
      <c r="G80" s="24"/>
    </row>
    <row r="81" spans="2:7" ht="47.25" hidden="1" x14ac:dyDescent="0.25">
      <c r="B81" s="11" t="s">
        <v>12</v>
      </c>
      <c r="C81" s="16"/>
      <c r="D81" s="16" t="s">
        <v>13</v>
      </c>
      <c r="E81" s="17"/>
      <c r="F81" s="24"/>
      <c r="G81" s="24"/>
    </row>
    <row r="82" spans="2:7" ht="63" x14ac:dyDescent="0.25">
      <c r="B82" s="26" t="s">
        <v>192</v>
      </c>
      <c r="C82" s="16" t="s">
        <v>193</v>
      </c>
      <c r="D82" s="16"/>
      <c r="E82" s="17">
        <f>E83</f>
        <v>9765</v>
      </c>
      <c r="F82" s="17">
        <f t="shared" ref="F82:G82" si="13">F83</f>
        <v>9765</v>
      </c>
      <c r="G82" s="17">
        <f t="shared" si="13"/>
        <v>9765</v>
      </c>
    </row>
    <row r="83" spans="2:7" ht="47.25" x14ac:dyDescent="0.25">
      <c r="B83" s="11" t="s">
        <v>12</v>
      </c>
      <c r="C83" s="16"/>
      <c r="D83" s="16" t="s">
        <v>13</v>
      </c>
      <c r="E83" s="17">
        <v>9765</v>
      </c>
      <c r="F83" s="17">
        <v>9765</v>
      </c>
      <c r="G83" s="17">
        <v>9765</v>
      </c>
    </row>
    <row r="84" spans="2:7" ht="63" x14ac:dyDescent="0.25">
      <c r="B84" s="26" t="s">
        <v>194</v>
      </c>
      <c r="C84" s="16" t="s">
        <v>153</v>
      </c>
      <c r="D84" s="16"/>
      <c r="E84" s="25">
        <v>185535</v>
      </c>
      <c r="F84" s="25">
        <v>185535</v>
      </c>
      <c r="G84" s="25">
        <v>185535</v>
      </c>
    </row>
    <row r="85" spans="2:7" ht="47.25" x14ac:dyDescent="0.25">
      <c r="B85" s="11" t="s">
        <v>12</v>
      </c>
      <c r="C85" s="16"/>
      <c r="D85" s="16" t="s">
        <v>13</v>
      </c>
      <c r="E85" s="25">
        <v>185535</v>
      </c>
      <c r="F85" s="25">
        <v>185535</v>
      </c>
      <c r="G85" s="25">
        <v>185535</v>
      </c>
    </row>
    <row r="86" spans="2:7" ht="31.5" x14ac:dyDescent="0.25">
      <c r="B86" s="10" t="s">
        <v>195</v>
      </c>
      <c r="C86" s="14" t="s">
        <v>196</v>
      </c>
      <c r="D86" s="14"/>
      <c r="E86" s="15">
        <f>E87</f>
        <v>5000</v>
      </c>
      <c r="F86" s="15">
        <f t="shared" ref="F86:G87" si="14">F87</f>
        <v>5000</v>
      </c>
      <c r="G86" s="15">
        <f t="shared" si="14"/>
        <v>5000</v>
      </c>
    </row>
    <row r="87" spans="2:7" ht="31.5" x14ac:dyDescent="0.25">
      <c r="B87" s="11" t="s">
        <v>197</v>
      </c>
      <c r="C87" s="16" t="s">
        <v>198</v>
      </c>
      <c r="D87" s="16"/>
      <c r="E87" s="17">
        <f>E88</f>
        <v>5000</v>
      </c>
      <c r="F87" s="17">
        <f t="shared" si="14"/>
        <v>5000</v>
      </c>
      <c r="G87" s="17">
        <f t="shared" si="14"/>
        <v>5000</v>
      </c>
    </row>
    <row r="88" spans="2:7" ht="47.25" x14ac:dyDescent="0.25">
      <c r="B88" s="11" t="s">
        <v>12</v>
      </c>
      <c r="C88" s="16"/>
      <c r="D88" s="16" t="s">
        <v>13</v>
      </c>
      <c r="E88" s="17">
        <v>5000</v>
      </c>
      <c r="F88" s="17">
        <v>5000</v>
      </c>
      <c r="G88" s="17">
        <v>5000</v>
      </c>
    </row>
    <row r="89" spans="2:7" ht="31.5" x14ac:dyDescent="0.25">
      <c r="B89" s="10" t="s">
        <v>199</v>
      </c>
      <c r="C89" s="14" t="s">
        <v>200</v>
      </c>
      <c r="D89" s="14"/>
      <c r="E89" s="15">
        <f>E90</f>
        <v>5000</v>
      </c>
      <c r="F89" s="15">
        <f t="shared" ref="F89:G90" si="15">F90</f>
        <v>5000</v>
      </c>
      <c r="G89" s="15">
        <f t="shared" si="15"/>
        <v>5000</v>
      </c>
    </row>
    <row r="90" spans="2:7" x14ac:dyDescent="0.25">
      <c r="B90" s="11" t="s">
        <v>201</v>
      </c>
      <c r="C90" s="16" t="s">
        <v>202</v>
      </c>
      <c r="D90" s="16"/>
      <c r="E90" s="17">
        <f>E91</f>
        <v>5000</v>
      </c>
      <c r="F90" s="17">
        <f t="shared" si="15"/>
        <v>5000</v>
      </c>
      <c r="G90" s="17">
        <f t="shared" si="15"/>
        <v>5000</v>
      </c>
    </row>
    <row r="91" spans="2:7" ht="47.25" x14ac:dyDescent="0.25">
      <c r="B91" s="11" t="s">
        <v>12</v>
      </c>
      <c r="C91" s="16"/>
      <c r="D91" s="16" t="s">
        <v>13</v>
      </c>
      <c r="E91" s="17">
        <v>5000</v>
      </c>
      <c r="F91" s="17">
        <v>5000</v>
      </c>
      <c r="G91" s="17">
        <v>5000</v>
      </c>
    </row>
    <row r="92" spans="2:7" ht="47.25" x14ac:dyDescent="0.25">
      <c r="B92" s="10" t="s">
        <v>203</v>
      </c>
      <c r="C92" s="14" t="s">
        <v>204</v>
      </c>
      <c r="D92" s="14"/>
      <c r="E92" s="15">
        <f>E93+E95</f>
        <v>70000</v>
      </c>
      <c r="F92" s="15">
        <f t="shared" ref="F92:G92" si="16">F93+F95</f>
        <v>70000</v>
      </c>
      <c r="G92" s="15">
        <f t="shared" si="16"/>
        <v>70000</v>
      </c>
    </row>
    <row r="93" spans="2:7" ht="47.25" x14ac:dyDescent="0.25">
      <c r="B93" s="11" t="s">
        <v>205</v>
      </c>
      <c r="C93" s="16" t="s">
        <v>206</v>
      </c>
      <c r="D93" s="16"/>
      <c r="E93" s="17">
        <f>E94</f>
        <v>60000</v>
      </c>
      <c r="F93" s="17">
        <f t="shared" ref="F93:G93" si="17">F94</f>
        <v>60000</v>
      </c>
      <c r="G93" s="17">
        <f t="shared" si="17"/>
        <v>60000</v>
      </c>
    </row>
    <row r="94" spans="2:7" ht="47.25" x14ac:dyDescent="0.25">
      <c r="B94" s="11" t="s">
        <v>47</v>
      </c>
      <c r="C94" s="16"/>
      <c r="D94" s="16" t="s">
        <v>48</v>
      </c>
      <c r="E94" s="17">
        <v>60000</v>
      </c>
      <c r="F94" s="17">
        <v>60000</v>
      </c>
      <c r="G94" s="17">
        <v>60000</v>
      </c>
    </row>
    <row r="95" spans="2:7" ht="47.25" x14ac:dyDescent="0.25">
      <c r="B95" s="11" t="s">
        <v>207</v>
      </c>
      <c r="C95" s="16" t="s">
        <v>208</v>
      </c>
      <c r="D95" s="16"/>
      <c r="E95" s="17">
        <f>E96</f>
        <v>10000</v>
      </c>
      <c r="F95" s="17">
        <f t="shared" ref="F95:G95" si="18">F96</f>
        <v>10000</v>
      </c>
      <c r="G95" s="17">
        <f t="shared" si="18"/>
        <v>10000</v>
      </c>
    </row>
    <row r="96" spans="2:7" ht="47.25" x14ac:dyDescent="0.25">
      <c r="B96" s="11" t="s">
        <v>47</v>
      </c>
      <c r="C96" s="16"/>
      <c r="D96" s="16" t="s">
        <v>48</v>
      </c>
      <c r="E96" s="17">
        <v>10000</v>
      </c>
      <c r="F96" s="17">
        <v>10000</v>
      </c>
      <c r="G96" s="17">
        <v>10000</v>
      </c>
    </row>
    <row r="97" spans="2:7" ht="47.25" x14ac:dyDescent="0.25">
      <c r="B97" s="10" t="s">
        <v>209</v>
      </c>
      <c r="C97" s="14" t="s">
        <v>210</v>
      </c>
      <c r="D97" s="14"/>
      <c r="E97" s="15">
        <f>E98+E101+E104</f>
        <v>54000</v>
      </c>
      <c r="F97" s="15">
        <f t="shared" ref="F97:G97" si="19">F98+F101+F104</f>
        <v>54000</v>
      </c>
      <c r="G97" s="15">
        <f t="shared" si="19"/>
        <v>54000</v>
      </c>
    </row>
    <row r="98" spans="2:7" ht="63" x14ac:dyDescent="0.25">
      <c r="B98" s="10" t="s">
        <v>211</v>
      </c>
      <c r="C98" s="14" t="s">
        <v>212</v>
      </c>
      <c r="D98" s="14"/>
      <c r="E98" s="15">
        <f>E99</f>
        <v>54000</v>
      </c>
      <c r="F98" s="15">
        <f t="shared" ref="F98:G99" si="20">F99</f>
        <v>54000</v>
      </c>
      <c r="G98" s="15">
        <f t="shared" si="20"/>
        <v>54000</v>
      </c>
    </row>
    <row r="99" spans="2:7" ht="31.5" x14ac:dyDescent="0.25">
      <c r="B99" s="11" t="s">
        <v>213</v>
      </c>
      <c r="C99" s="16" t="s">
        <v>214</v>
      </c>
      <c r="D99" s="16"/>
      <c r="E99" s="17">
        <f>E100</f>
        <v>54000</v>
      </c>
      <c r="F99" s="17">
        <f t="shared" si="20"/>
        <v>54000</v>
      </c>
      <c r="G99" s="17">
        <f t="shared" si="20"/>
        <v>54000</v>
      </c>
    </row>
    <row r="100" spans="2:7" ht="47.25" x14ac:dyDescent="0.25">
      <c r="B100" s="11" t="s">
        <v>47</v>
      </c>
      <c r="C100" s="16"/>
      <c r="D100" s="16" t="s">
        <v>48</v>
      </c>
      <c r="E100" s="17">
        <v>54000</v>
      </c>
      <c r="F100" s="17">
        <v>54000</v>
      </c>
      <c r="G100" s="17">
        <v>54000</v>
      </c>
    </row>
    <row r="101" spans="2:7" ht="63" hidden="1" x14ac:dyDescent="0.25">
      <c r="B101" s="10" t="s">
        <v>215</v>
      </c>
      <c r="C101" s="14" t="s">
        <v>216</v>
      </c>
      <c r="D101" s="14"/>
      <c r="E101" s="15">
        <f>E102</f>
        <v>0</v>
      </c>
      <c r="F101" s="15">
        <f t="shared" ref="F101:G101" si="21">F102</f>
        <v>0</v>
      </c>
      <c r="G101" s="15">
        <f t="shared" si="21"/>
        <v>0</v>
      </c>
    </row>
    <row r="102" spans="2:7" ht="47.25" hidden="1" x14ac:dyDescent="0.25">
      <c r="B102" s="11" t="s">
        <v>217</v>
      </c>
      <c r="C102" s="16" t="s">
        <v>218</v>
      </c>
      <c r="D102" s="16"/>
      <c r="E102" s="17"/>
      <c r="F102" s="24"/>
      <c r="G102" s="24"/>
    </row>
    <row r="103" spans="2:7" ht="47.25" hidden="1" x14ac:dyDescent="0.25">
      <c r="B103" s="11" t="s">
        <v>12</v>
      </c>
      <c r="C103" s="16"/>
      <c r="D103" s="16" t="s">
        <v>13</v>
      </c>
      <c r="E103" s="17"/>
      <c r="F103" s="24"/>
      <c r="G103" s="24"/>
    </row>
    <row r="104" spans="2:7" ht="63" hidden="1" x14ac:dyDescent="0.25">
      <c r="B104" s="10" t="s">
        <v>219</v>
      </c>
      <c r="C104" s="14" t="s">
        <v>220</v>
      </c>
      <c r="D104" s="14"/>
      <c r="E104" s="15">
        <f>E105</f>
        <v>0</v>
      </c>
      <c r="F104" s="15">
        <f t="shared" ref="F104:G105" si="22">F105</f>
        <v>0</v>
      </c>
      <c r="G104" s="15">
        <f t="shared" si="22"/>
        <v>0</v>
      </c>
    </row>
    <row r="105" spans="2:7" ht="31.5" hidden="1" x14ac:dyDescent="0.25">
      <c r="B105" s="11" t="s">
        <v>221</v>
      </c>
      <c r="C105" s="16" t="s">
        <v>222</v>
      </c>
      <c r="D105" s="16"/>
      <c r="E105" s="17">
        <f>E106</f>
        <v>0</v>
      </c>
      <c r="F105" s="17">
        <f t="shared" si="22"/>
        <v>0</v>
      </c>
      <c r="G105" s="17">
        <f t="shared" si="22"/>
        <v>0</v>
      </c>
    </row>
    <row r="106" spans="2:7" ht="47.25" hidden="1" x14ac:dyDescent="0.25">
      <c r="B106" s="11" t="s">
        <v>12</v>
      </c>
      <c r="C106" s="16"/>
      <c r="D106" s="16" t="s">
        <v>13</v>
      </c>
      <c r="E106" s="17"/>
      <c r="F106" s="24"/>
      <c r="G106" s="24"/>
    </row>
    <row r="107" spans="2:7" ht="47.25" hidden="1" x14ac:dyDescent="0.25">
      <c r="B107" s="10" t="s">
        <v>60</v>
      </c>
      <c r="C107" s="14" t="s">
        <v>61</v>
      </c>
      <c r="D107" s="14"/>
      <c r="E107" s="15">
        <f>E108</f>
        <v>0</v>
      </c>
      <c r="F107" s="15">
        <f t="shared" ref="F107:G108" si="23">F108</f>
        <v>0</v>
      </c>
      <c r="G107" s="15">
        <f t="shared" si="23"/>
        <v>0</v>
      </c>
    </row>
    <row r="108" spans="2:7" ht="78.75" hidden="1" x14ac:dyDescent="0.25">
      <c r="B108" s="10" t="s">
        <v>62</v>
      </c>
      <c r="C108" s="14" t="s">
        <v>63</v>
      </c>
      <c r="D108" s="14"/>
      <c r="E108" s="15">
        <f>E109</f>
        <v>0</v>
      </c>
      <c r="F108" s="15">
        <f t="shared" si="23"/>
        <v>0</v>
      </c>
      <c r="G108" s="15">
        <f t="shared" si="23"/>
        <v>0</v>
      </c>
    </row>
    <row r="109" spans="2:7" ht="31.5" hidden="1" x14ac:dyDescent="0.25">
      <c r="B109" s="11" t="s">
        <v>64</v>
      </c>
      <c r="C109" s="16" t="s">
        <v>65</v>
      </c>
      <c r="D109" s="16"/>
      <c r="E109" s="17"/>
      <c r="F109" s="17"/>
      <c r="G109" s="17"/>
    </row>
    <row r="110" spans="2:7" ht="47.25" hidden="1" x14ac:dyDescent="0.25">
      <c r="B110" s="11" t="s">
        <v>12</v>
      </c>
      <c r="C110" s="16"/>
      <c r="D110" s="16" t="s">
        <v>13</v>
      </c>
      <c r="E110" s="17"/>
      <c r="F110" s="24"/>
      <c r="G110" s="24"/>
    </row>
    <row r="111" spans="2:7" ht="31.5" x14ac:dyDescent="0.25">
      <c r="B111" s="30" t="s">
        <v>223</v>
      </c>
      <c r="C111" s="12" t="s">
        <v>224</v>
      </c>
      <c r="D111" s="16"/>
      <c r="E111" s="13">
        <f>E112</f>
        <v>13863000</v>
      </c>
      <c r="F111" s="13">
        <f t="shared" ref="F111:G111" si="24">F112</f>
        <v>18207759</v>
      </c>
      <c r="G111" s="13">
        <f t="shared" si="24"/>
        <v>20857000</v>
      </c>
    </row>
    <row r="112" spans="2:7" ht="31.5" x14ac:dyDescent="0.25">
      <c r="B112" s="31" t="s">
        <v>225</v>
      </c>
      <c r="C112" s="14" t="s">
        <v>226</v>
      </c>
      <c r="D112" s="16"/>
      <c r="E112" s="17">
        <f>E113+E115+E117+E119</f>
        <v>13863000</v>
      </c>
      <c r="F112" s="17">
        <f t="shared" ref="F112:G112" si="25">F113+F115+F117+F119</f>
        <v>18207759</v>
      </c>
      <c r="G112" s="17">
        <f t="shared" si="25"/>
        <v>20857000</v>
      </c>
    </row>
    <row r="113" spans="2:7" ht="31.5" x14ac:dyDescent="0.25">
      <c r="B113" s="32" t="s">
        <v>227</v>
      </c>
      <c r="C113" s="16"/>
      <c r="D113" s="16"/>
      <c r="E113" s="17">
        <f>E114</f>
        <v>7473000</v>
      </c>
      <c r="F113" s="17">
        <f>F114</f>
        <v>11817759</v>
      </c>
      <c r="G113" s="17">
        <f t="shared" ref="G113" si="26">G114</f>
        <v>14467000</v>
      </c>
    </row>
    <row r="114" spans="2:7" ht="47.25" x14ac:dyDescent="0.25">
      <c r="B114" s="11" t="s">
        <v>47</v>
      </c>
      <c r="C114" s="16"/>
      <c r="D114" s="16" t="s">
        <v>48</v>
      </c>
      <c r="E114" s="17">
        <v>7473000</v>
      </c>
      <c r="F114" s="17">
        <f>-2655241+14473000</f>
        <v>11817759</v>
      </c>
      <c r="G114" s="17">
        <f>-6000+14473000</f>
        <v>14467000</v>
      </c>
    </row>
    <row r="115" spans="2:7" ht="31.5" x14ac:dyDescent="0.25">
      <c r="B115" s="32" t="s">
        <v>228</v>
      </c>
      <c r="C115" s="16"/>
      <c r="D115" s="16"/>
      <c r="E115" s="17">
        <f>E116</f>
        <v>3400000</v>
      </c>
      <c r="F115" s="17">
        <f t="shared" ref="F115:G115" si="27">F116</f>
        <v>3400000</v>
      </c>
      <c r="G115" s="17">
        <f t="shared" si="27"/>
        <v>3400000</v>
      </c>
    </row>
    <row r="116" spans="2:7" ht="47.25" x14ac:dyDescent="0.25">
      <c r="B116" s="11" t="s">
        <v>47</v>
      </c>
      <c r="C116" s="16"/>
      <c r="D116" s="16" t="s">
        <v>48</v>
      </c>
      <c r="E116" s="17">
        <v>3400000</v>
      </c>
      <c r="F116" s="17">
        <v>3400000</v>
      </c>
      <c r="G116" s="17">
        <v>3400000</v>
      </c>
    </row>
    <row r="117" spans="2:7" ht="31.5" x14ac:dyDescent="0.25">
      <c r="B117" s="32" t="s">
        <v>229</v>
      </c>
      <c r="C117" s="16"/>
      <c r="D117" s="16"/>
      <c r="E117" s="17">
        <f>E118</f>
        <v>740000</v>
      </c>
      <c r="F117" s="17">
        <f t="shared" ref="F117:G117" si="28">F118</f>
        <v>740000</v>
      </c>
      <c r="G117" s="17">
        <f t="shared" si="28"/>
        <v>740000</v>
      </c>
    </row>
    <row r="118" spans="2:7" ht="47.25" x14ac:dyDescent="0.25">
      <c r="B118" s="11" t="s">
        <v>47</v>
      </c>
      <c r="C118" s="16"/>
      <c r="D118" s="16" t="s">
        <v>48</v>
      </c>
      <c r="E118" s="17">
        <v>740000</v>
      </c>
      <c r="F118" s="17">
        <v>740000</v>
      </c>
      <c r="G118" s="17">
        <v>740000</v>
      </c>
    </row>
    <row r="119" spans="2:7" ht="47.25" x14ac:dyDescent="0.25">
      <c r="B119" s="32" t="s">
        <v>230</v>
      </c>
      <c r="C119" s="16"/>
      <c r="D119" s="16"/>
      <c r="E119" s="17">
        <f>E120</f>
        <v>2250000</v>
      </c>
      <c r="F119" s="17">
        <f t="shared" ref="F119:G119" si="29">F120</f>
        <v>2250000</v>
      </c>
      <c r="G119" s="17">
        <f t="shared" si="29"/>
        <v>2250000</v>
      </c>
    </row>
    <row r="120" spans="2:7" ht="47.25" x14ac:dyDescent="0.25">
      <c r="B120" s="11" t="s">
        <v>47</v>
      </c>
      <c r="C120" s="16"/>
      <c r="D120" s="16" t="s">
        <v>48</v>
      </c>
      <c r="E120" s="17">
        <v>2250000</v>
      </c>
      <c r="F120" s="17">
        <v>2250000</v>
      </c>
      <c r="G120" s="17">
        <v>2250000</v>
      </c>
    </row>
    <row r="121" spans="2:7" ht="63" x14ac:dyDescent="0.25">
      <c r="B121" s="9" t="s">
        <v>231</v>
      </c>
      <c r="C121" s="12" t="s">
        <v>66</v>
      </c>
      <c r="D121" s="12"/>
      <c r="E121" s="13">
        <f>E122+E128</f>
        <v>850000</v>
      </c>
      <c r="F121" s="13">
        <f t="shared" ref="F121:G121" si="30">F122+F128</f>
        <v>850000</v>
      </c>
      <c r="G121" s="13">
        <f t="shared" si="30"/>
        <v>19797369</v>
      </c>
    </row>
    <row r="122" spans="2:7" ht="31.5" x14ac:dyDescent="0.25">
      <c r="B122" s="10" t="s">
        <v>232</v>
      </c>
      <c r="C122" s="14" t="s">
        <v>67</v>
      </c>
      <c r="D122" s="14"/>
      <c r="E122" s="15">
        <f>E123</f>
        <v>850000</v>
      </c>
      <c r="F122" s="15">
        <f t="shared" ref="F122:G122" si="31">F123</f>
        <v>850000</v>
      </c>
      <c r="G122" s="15">
        <f t="shared" si="31"/>
        <v>850000</v>
      </c>
    </row>
    <row r="123" spans="2:7" ht="63" x14ac:dyDescent="0.25">
      <c r="B123" s="10" t="s">
        <v>68</v>
      </c>
      <c r="C123" s="14" t="s">
        <v>69</v>
      </c>
      <c r="D123" s="14"/>
      <c r="E123" s="15">
        <f>E124+E126</f>
        <v>850000</v>
      </c>
      <c r="F123" s="15">
        <f t="shared" ref="F123:G123" si="32">F124+F126</f>
        <v>850000</v>
      </c>
      <c r="G123" s="15">
        <f t="shared" si="32"/>
        <v>850000</v>
      </c>
    </row>
    <row r="124" spans="2:7" ht="78.75" x14ac:dyDescent="0.25">
      <c r="B124" s="11" t="s">
        <v>233</v>
      </c>
      <c r="C124" s="16" t="s">
        <v>70</v>
      </c>
      <c r="D124" s="16"/>
      <c r="E124" s="17">
        <f>E125</f>
        <v>850000</v>
      </c>
      <c r="F124" s="17">
        <f t="shared" ref="F124:G124" si="33">F125</f>
        <v>850000</v>
      </c>
      <c r="G124" s="17">
        <f t="shared" si="33"/>
        <v>850000</v>
      </c>
    </row>
    <row r="125" spans="2:7" ht="47.25" x14ac:dyDescent="0.25">
      <c r="B125" s="11" t="s">
        <v>47</v>
      </c>
      <c r="C125" s="16"/>
      <c r="D125" s="16" t="s">
        <v>48</v>
      </c>
      <c r="E125" s="17">
        <v>850000</v>
      </c>
      <c r="F125" s="17">
        <v>850000</v>
      </c>
      <c r="G125" s="17">
        <v>850000</v>
      </c>
    </row>
    <row r="126" spans="2:7" ht="63" hidden="1" x14ac:dyDescent="0.25">
      <c r="B126" s="11" t="s">
        <v>234</v>
      </c>
      <c r="C126" s="16" t="s">
        <v>235</v>
      </c>
      <c r="D126" s="16"/>
      <c r="E126" s="17"/>
      <c r="F126" s="24"/>
      <c r="G126" s="24"/>
    </row>
    <row r="127" spans="2:7" ht="47.25" hidden="1" x14ac:dyDescent="0.25">
      <c r="B127" s="11" t="s">
        <v>47</v>
      </c>
      <c r="C127" s="16"/>
      <c r="D127" s="16" t="s">
        <v>48</v>
      </c>
      <c r="E127" s="17"/>
      <c r="F127" s="24"/>
      <c r="G127" s="24"/>
    </row>
    <row r="128" spans="2:7" ht="63" x14ac:dyDescent="0.25">
      <c r="B128" s="10" t="s">
        <v>236</v>
      </c>
      <c r="C128" s="14" t="s">
        <v>73</v>
      </c>
      <c r="D128" s="14"/>
      <c r="E128" s="15">
        <f>E129+E134</f>
        <v>0</v>
      </c>
      <c r="F128" s="15">
        <f t="shared" ref="F128:G128" si="34">F129+F134</f>
        <v>0</v>
      </c>
      <c r="G128" s="15">
        <f t="shared" si="34"/>
        <v>18947369</v>
      </c>
    </row>
    <row r="129" spans="2:7" x14ac:dyDescent="0.25">
      <c r="B129" s="10" t="s">
        <v>74</v>
      </c>
      <c r="C129" s="14" t="s">
        <v>75</v>
      </c>
      <c r="D129" s="14"/>
      <c r="E129" s="15">
        <f>E132+E130</f>
        <v>0</v>
      </c>
      <c r="F129" s="15">
        <f t="shared" ref="F129:G129" si="35">F132+F130</f>
        <v>0</v>
      </c>
      <c r="G129" s="15">
        <f t="shared" si="35"/>
        <v>18947369</v>
      </c>
    </row>
    <row r="130" spans="2:7" ht="45" x14ac:dyDescent="0.25">
      <c r="B130" s="33" t="s">
        <v>237</v>
      </c>
      <c r="C130" s="16" t="s">
        <v>154</v>
      </c>
      <c r="D130" s="14"/>
      <c r="E130" s="15"/>
      <c r="F130" s="15"/>
      <c r="G130" s="15">
        <v>18000000</v>
      </c>
    </row>
    <row r="131" spans="2:7" ht="47.25" x14ac:dyDescent="0.25">
      <c r="B131" s="11" t="s">
        <v>47</v>
      </c>
      <c r="C131" s="16"/>
      <c r="D131" s="16" t="s">
        <v>48</v>
      </c>
      <c r="E131" s="15"/>
      <c r="F131" s="15"/>
      <c r="G131" s="15">
        <v>18000000</v>
      </c>
    </row>
    <row r="132" spans="2:7" ht="47.25" x14ac:dyDescent="0.25">
      <c r="B132" s="11" t="s">
        <v>76</v>
      </c>
      <c r="C132" s="16" t="s">
        <v>77</v>
      </c>
      <c r="D132" s="16"/>
      <c r="E132" s="17"/>
      <c r="F132" s="24"/>
      <c r="G132" s="24">
        <f>G133</f>
        <v>947369</v>
      </c>
    </row>
    <row r="133" spans="2:7" ht="47.25" x14ac:dyDescent="0.25">
      <c r="B133" s="11" t="s">
        <v>47</v>
      </c>
      <c r="C133" s="16"/>
      <c r="D133" s="16" t="s">
        <v>48</v>
      </c>
      <c r="E133" s="17"/>
      <c r="F133" s="24"/>
      <c r="G133" s="24">
        <v>947369</v>
      </c>
    </row>
    <row r="134" spans="2:7" ht="31.5" hidden="1" x14ac:dyDescent="0.25">
      <c r="B134" s="10" t="s">
        <v>238</v>
      </c>
      <c r="C134" s="14" t="s">
        <v>239</v>
      </c>
      <c r="D134" s="14"/>
      <c r="E134" s="15">
        <f>E135</f>
        <v>0</v>
      </c>
      <c r="F134" s="15">
        <f t="shared" ref="F134:G134" si="36">F135</f>
        <v>0</v>
      </c>
      <c r="G134" s="15">
        <f t="shared" si="36"/>
        <v>0</v>
      </c>
    </row>
    <row r="135" spans="2:7" ht="31.5" hidden="1" x14ac:dyDescent="0.25">
      <c r="B135" s="11" t="s">
        <v>240</v>
      </c>
      <c r="C135" s="16" t="s">
        <v>241</v>
      </c>
      <c r="D135" s="16"/>
      <c r="E135" s="17"/>
      <c r="F135" s="24"/>
      <c r="G135" s="24"/>
    </row>
    <row r="136" spans="2:7" ht="47.25" hidden="1" x14ac:dyDescent="0.25">
      <c r="B136" s="11" t="s">
        <v>47</v>
      </c>
      <c r="C136" s="16"/>
      <c r="D136" s="16" t="s">
        <v>48</v>
      </c>
      <c r="E136" s="17"/>
      <c r="F136" s="24"/>
      <c r="G136" s="24"/>
    </row>
    <row r="137" spans="2:7" ht="47.25" x14ac:dyDescent="0.25">
      <c r="B137" s="9" t="s">
        <v>242</v>
      </c>
      <c r="C137" s="12" t="s">
        <v>78</v>
      </c>
      <c r="D137" s="12"/>
      <c r="E137" s="13">
        <f>E138</f>
        <v>39343935</v>
      </c>
      <c r="F137" s="13">
        <f t="shared" ref="F137:G138" si="37">F138</f>
        <v>35518619</v>
      </c>
      <c r="G137" s="13">
        <f t="shared" si="37"/>
        <v>35531619</v>
      </c>
    </row>
    <row r="138" spans="2:7" ht="47.25" x14ac:dyDescent="0.25">
      <c r="B138" s="10" t="s">
        <v>243</v>
      </c>
      <c r="C138" s="14" t="s">
        <v>79</v>
      </c>
      <c r="D138" s="14"/>
      <c r="E138" s="15">
        <f>E139</f>
        <v>39343935</v>
      </c>
      <c r="F138" s="15">
        <f t="shared" si="37"/>
        <v>35518619</v>
      </c>
      <c r="G138" s="15">
        <f t="shared" si="37"/>
        <v>35531619</v>
      </c>
    </row>
    <row r="139" spans="2:7" ht="31.5" x14ac:dyDescent="0.25">
      <c r="B139" s="10" t="s">
        <v>80</v>
      </c>
      <c r="C139" s="14" t="s">
        <v>81</v>
      </c>
      <c r="D139" s="14"/>
      <c r="E139" s="15">
        <f>E140+E142+E144+E146</f>
        <v>39343935</v>
      </c>
      <c r="F139" s="15">
        <f t="shared" ref="F139:G139" si="38">F140+F142+F144+F146</f>
        <v>35518619</v>
      </c>
      <c r="G139" s="15">
        <f t="shared" si="38"/>
        <v>35531619</v>
      </c>
    </row>
    <row r="140" spans="2:7" x14ac:dyDescent="0.25">
      <c r="B140" s="11" t="s">
        <v>80</v>
      </c>
      <c r="C140" s="16" t="s">
        <v>82</v>
      </c>
      <c r="D140" s="16"/>
      <c r="E140" s="17">
        <f>E141</f>
        <v>16079072</v>
      </c>
      <c r="F140" s="17">
        <f t="shared" ref="F140:G140" si="39">F141</f>
        <v>17073756</v>
      </c>
      <c r="G140" s="17">
        <f t="shared" si="39"/>
        <v>17086756</v>
      </c>
    </row>
    <row r="141" spans="2:7" ht="47.25" x14ac:dyDescent="0.25">
      <c r="B141" s="11" t="s">
        <v>47</v>
      </c>
      <c r="C141" s="16"/>
      <c r="D141" s="16" t="s">
        <v>48</v>
      </c>
      <c r="E141" s="17">
        <v>16079072</v>
      </c>
      <c r="F141" s="24">
        <v>17073756</v>
      </c>
      <c r="G141" s="24">
        <v>17086756</v>
      </c>
    </row>
    <row r="142" spans="2:7" ht="31.5" x14ac:dyDescent="0.25">
      <c r="B142" s="11" t="s">
        <v>83</v>
      </c>
      <c r="C142" s="16" t="s">
        <v>84</v>
      </c>
      <c r="D142" s="16"/>
      <c r="E142" s="25">
        <v>17522619</v>
      </c>
      <c r="F142" s="25">
        <v>17522619</v>
      </c>
      <c r="G142" s="25">
        <v>17522619</v>
      </c>
    </row>
    <row r="143" spans="2:7" ht="47.25" x14ac:dyDescent="0.25">
      <c r="B143" s="11" t="s">
        <v>47</v>
      </c>
      <c r="C143" s="16"/>
      <c r="D143" s="16" t="s">
        <v>48</v>
      </c>
      <c r="E143" s="25">
        <v>17522619</v>
      </c>
      <c r="F143" s="25">
        <v>17522619</v>
      </c>
      <c r="G143" s="25">
        <v>17522619</v>
      </c>
    </row>
    <row r="144" spans="2:7" ht="31.5" x14ac:dyDescent="0.25">
      <c r="B144" s="11" t="s">
        <v>244</v>
      </c>
      <c r="C144" s="16" t="s">
        <v>245</v>
      </c>
      <c r="D144" s="16"/>
      <c r="E144" s="17">
        <f>E145</f>
        <v>922244</v>
      </c>
      <c r="F144" s="17">
        <f t="shared" ref="F144:G144" si="40">F145</f>
        <v>922244</v>
      </c>
      <c r="G144" s="17">
        <f t="shared" si="40"/>
        <v>922244</v>
      </c>
    </row>
    <row r="145" spans="2:7" ht="47.25" x14ac:dyDescent="0.25">
      <c r="B145" s="11" t="s">
        <v>47</v>
      </c>
      <c r="C145" s="16"/>
      <c r="D145" s="16" t="s">
        <v>48</v>
      </c>
      <c r="E145" s="17">
        <v>922244</v>
      </c>
      <c r="F145" s="17">
        <v>922244</v>
      </c>
      <c r="G145" s="17">
        <v>922244</v>
      </c>
    </row>
    <row r="146" spans="2:7" ht="47.25" hidden="1" x14ac:dyDescent="0.25">
      <c r="B146" s="26" t="s">
        <v>246</v>
      </c>
      <c r="C146" s="16" t="s">
        <v>247</v>
      </c>
      <c r="D146" s="16"/>
      <c r="E146" s="17">
        <v>4820000</v>
      </c>
      <c r="F146" s="24"/>
      <c r="G146" s="24"/>
    </row>
    <row r="147" spans="2:7" ht="47.25" hidden="1" x14ac:dyDescent="0.25">
      <c r="B147" s="11" t="s">
        <v>47</v>
      </c>
      <c r="C147" s="16"/>
      <c r="D147" s="16" t="s">
        <v>48</v>
      </c>
      <c r="E147" s="17">
        <v>4820000</v>
      </c>
      <c r="F147" s="24"/>
      <c r="G147" s="24"/>
    </row>
    <row r="148" spans="2:7" ht="47.25" hidden="1" x14ac:dyDescent="0.25">
      <c r="B148" s="11" t="s">
        <v>248</v>
      </c>
      <c r="C148" s="16" t="s">
        <v>249</v>
      </c>
      <c r="D148" s="16"/>
      <c r="E148" s="17">
        <f>E149</f>
        <v>253684</v>
      </c>
      <c r="F148" s="24"/>
      <c r="G148" s="24"/>
    </row>
    <row r="149" spans="2:7" ht="47.25" hidden="1" x14ac:dyDescent="0.25">
      <c r="B149" s="11" t="s">
        <v>47</v>
      </c>
      <c r="C149" s="16"/>
      <c r="D149" s="16" t="s">
        <v>48</v>
      </c>
      <c r="E149" s="17">
        <v>253684</v>
      </c>
      <c r="F149" s="24"/>
      <c r="G149" s="24"/>
    </row>
    <row r="150" spans="2:7" ht="78.75" x14ac:dyDescent="0.25">
      <c r="B150" s="9" t="s">
        <v>250</v>
      </c>
      <c r="C150" s="12" t="s">
        <v>251</v>
      </c>
      <c r="D150" s="12"/>
      <c r="E150" s="13">
        <f>E151</f>
        <v>715000</v>
      </c>
      <c r="F150" s="13">
        <f t="shared" ref="F150:G150" si="41">F151</f>
        <v>715000</v>
      </c>
      <c r="G150" s="13">
        <f t="shared" si="41"/>
        <v>715000</v>
      </c>
    </row>
    <row r="151" spans="2:7" ht="63" x14ac:dyDescent="0.25">
      <c r="B151" s="10" t="s">
        <v>252</v>
      </c>
      <c r="C151" s="14" t="s">
        <v>253</v>
      </c>
      <c r="D151" s="14"/>
      <c r="E151" s="15">
        <f>E152+E157+E160</f>
        <v>715000</v>
      </c>
      <c r="F151" s="15">
        <f t="shared" ref="F151:G151" si="42">F152+F157+F160</f>
        <v>715000</v>
      </c>
      <c r="G151" s="15">
        <f t="shared" si="42"/>
        <v>715000</v>
      </c>
    </row>
    <row r="152" spans="2:7" x14ac:dyDescent="0.25">
      <c r="B152" s="10" t="s">
        <v>254</v>
      </c>
      <c r="C152" s="14" t="s">
        <v>255</v>
      </c>
      <c r="D152" s="14"/>
      <c r="E152" s="15">
        <f>E153+E156</f>
        <v>670000</v>
      </c>
      <c r="F152" s="15">
        <f t="shared" ref="F152:G152" si="43">F153+F155</f>
        <v>670000</v>
      </c>
      <c r="G152" s="15">
        <f t="shared" si="43"/>
        <v>670000</v>
      </c>
    </row>
    <row r="153" spans="2:7" ht="31.5" x14ac:dyDescent="0.25">
      <c r="B153" s="11" t="s">
        <v>256</v>
      </c>
      <c r="C153" s="16" t="s">
        <v>257</v>
      </c>
      <c r="D153" s="16"/>
      <c r="E153" s="17">
        <f>E154</f>
        <v>660000</v>
      </c>
      <c r="F153" s="17">
        <f t="shared" ref="F153:G153" si="44">F154</f>
        <v>660000</v>
      </c>
      <c r="G153" s="17">
        <f t="shared" si="44"/>
        <v>660000</v>
      </c>
    </row>
    <row r="154" spans="2:7" ht="47.25" x14ac:dyDescent="0.25">
      <c r="B154" s="11" t="s">
        <v>12</v>
      </c>
      <c r="C154" s="16"/>
      <c r="D154" s="16" t="s">
        <v>13</v>
      </c>
      <c r="E154" s="17">
        <v>660000</v>
      </c>
      <c r="F154" s="17">
        <v>660000</v>
      </c>
      <c r="G154" s="17">
        <v>660000</v>
      </c>
    </row>
    <row r="155" spans="2:7" ht="31.5" x14ac:dyDescent="0.25">
      <c r="B155" s="11" t="s">
        <v>258</v>
      </c>
      <c r="C155" s="16" t="s">
        <v>259</v>
      </c>
      <c r="D155" s="16"/>
      <c r="E155" s="24">
        <f>E156</f>
        <v>10000</v>
      </c>
      <c r="F155" s="24">
        <f t="shared" ref="F155:G155" si="45">F156</f>
        <v>10000</v>
      </c>
      <c r="G155" s="24">
        <f t="shared" si="45"/>
        <v>10000</v>
      </c>
    </row>
    <row r="156" spans="2:7" ht="47.25" x14ac:dyDescent="0.25">
      <c r="B156" s="11" t="s">
        <v>47</v>
      </c>
      <c r="C156" s="16"/>
      <c r="D156" s="16" t="s">
        <v>48</v>
      </c>
      <c r="E156" s="17">
        <v>10000</v>
      </c>
      <c r="F156" s="17">
        <v>10000</v>
      </c>
      <c r="G156" s="17">
        <v>10000</v>
      </c>
    </row>
    <row r="157" spans="2:7" ht="63" x14ac:dyDescent="0.25">
      <c r="B157" s="10" t="s">
        <v>260</v>
      </c>
      <c r="C157" s="14" t="s">
        <v>261</v>
      </c>
      <c r="D157" s="14"/>
      <c r="E157" s="15">
        <f>E158+E160</f>
        <v>25000</v>
      </c>
      <c r="F157" s="15">
        <f t="shared" ref="F157:G157" si="46">F158+F160</f>
        <v>25000</v>
      </c>
      <c r="G157" s="15">
        <f t="shared" si="46"/>
        <v>25000</v>
      </c>
    </row>
    <row r="158" spans="2:7" ht="63" x14ac:dyDescent="0.25">
      <c r="B158" s="11" t="s">
        <v>262</v>
      </c>
      <c r="C158" s="16" t="s">
        <v>263</v>
      </c>
      <c r="D158" s="16"/>
      <c r="E158" s="17">
        <f>E159</f>
        <v>5000</v>
      </c>
      <c r="F158" s="17">
        <f t="shared" ref="F158:G158" si="47">F159</f>
        <v>5000</v>
      </c>
      <c r="G158" s="17">
        <f t="shared" si="47"/>
        <v>5000</v>
      </c>
    </row>
    <row r="159" spans="2:7" ht="47.25" x14ac:dyDescent="0.25">
      <c r="B159" s="11" t="s">
        <v>12</v>
      </c>
      <c r="C159" s="16"/>
      <c r="D159" s="16" t="s">
        <v>13</v>
      </c>
      <c r="E159" s="17">
        <v>5000</v>
      </c>
      <c r="F159" s="17">
        <v>5000</v>
      </c>
      <c r="G159" s="17">
        <v>5000</v>
      </c>
    </row>
    <row r="160" spans="2:7" ht="47.25" x14ac:dyDescent="0.25">
      <c r="B160" s="10" t="s">
        <v>264</v>
      </c>
      <c r="C160" s="14" t="s">
        <v>265</v>
      </c>
      <c r="D160" s="14"/>
      <c r="E160" s="15">
        <f>E161</f>
        <v>20000</v>
      </c>
      <c r="F160" s="15">
        <f t="shared" ref="F160:G161" si="48">F161</f>
        <v>20000</v>
      </c>
      <c r="G160" s="15">
        <f t="shared" si="48"/>
        <v>20000</v>
      </c>
    </row>
    <row r="161" spans="2:7" ht="47.25" x14ac:dyDescent="0.25">
      <c r="B161" s="11" t="s">
        <v>266</v>
      </c>
      <c r="C161" s="16" t="s">
        <v>267</v>
      </c>
      <c r="D161" s="16"/>
      <c r="E161" s="17">
        <f>E162</f>
        <v>20000</v>
      </c>
      <c r="F161" s="17">
        <f t="shared" si="48"/>
        <v>20000</v>
      </c>
      <c r="G161" s="17">
        <f t="shared" si="48"/>
        <v>20000</v>
      </c>
    </row>
    <row r="162" spans="2:7" ht="47.25" x14ac:dyDescent="0.25">
      <c r="B162" s="11" t="s">
        <v>12</v>
      </c>
      <c r="C162" s="16"/>
      <c r="D162" s="16" t="s">
        <v>13</v>
      </c>
      <c r="E162" s="17">
        <v>20000</v>
      </c>
      <c r="F162" s="17">
        <v>20000</v>
      </c>
      <c r="G162" s="17">
        <v>20000</v>
      </c>
    </row>
    <row r="163" spans="2:7" ht="78.75" x14ac:dyDescent="0.25">
      <c r="B163" s="9" t="s">
        <v>268</v>
      </c>
      <c r="C163" s="12" t="s">
        <v>269</v>
      </c>
      <c r="D163" s="12"/>
      <c r="E163" s="13">
        <f>E164</f>
        <v>370000</v>
      </c>
      <c r="F163" s="13">
        <f t="shared" ref="F163:G164" si="49">F164</f>
        <v>370000</v>
      </c>
      <c r="G163" s="13">
        <f t="shared" si="49"/>
        <v>370000</v>
      </c>
    </row>
    <row r="164" spans="2:7" ht="47.25" x14ac:dyDescent="0.25">
      <c r="B164" s="10" t="s">
        <v>270</v>
      </c>
      <c r="C164" s="14" t="s">
        <v>271</v>
      </c>
      <c r="D164" s="14"/>
      <c r="E164" s="15">
        <f>E165</f>
        <v>370000</v>
      </c>
      <c r="F164" s="15">
        <f t="shared" si="49"/>
        <v>370000</v>
      </c>
      <c r="G164" s="15">
        <f t="shared" si="49"/>
        <v>370000</v>
      </c>
    </row>
    <row r="165" spans="2:7" ht="47.25" x14ac:dyDescent="0.25">
      <c r="B165" s="10" t="s">
        <v>272</v>
      </c>
      <c r="C165" s="14" t="s">
        <v>273</v>
      </c>
      <c r="D165" s="14"/>
      <c r="E165" s="15">
        <f>E166+E168</f>
        <v>370000</v>
      </c>
      <c r="F165" s="15">
        <f t="shared" ref="F165:G165" si="50">F166+F168</f>
        <v>370000</v>
      </c>
      <c r="G165" s="15">
        <f t="shared" si="50"/>
        <v>370000</v>
      </c>
    </row>
    <row r="166" spans="2:7" ht="47.25" x14ac:dyDescent="0.25">
      <c r="B166" s="11" t="s">
        <v>274</v>
      </c>
      <c r="C166" s="16" t="s">
        <v>275</v>
      </c>
      <c r="D166" s="16"/>
      <c r="E166" s="17">
        <v>250000</v>
      </c>
      <c r="F166" s="17">
        <v>250000</v>
      </c>
      <c r="G166" s="17">
        <v>250000</v>
      </c>
    </row>
    <row r="167" spans="2:7" ht="47.25" x14ac:dyDescent="0.25">
      <c r="B167" s="11" t="s">
        <v>47</v>
      </c>
      <c r="C167" s="16"/>
      <c r="D167" s="16" t="s">
        <v>48</v>
      </c>
      <c r="E167" s="17">
        <v>250000</v>
      </c>
      <c r="F167" s="17">
        <v>250000</v>
      </c>
      <c r="G167" s="17">
        <v>250000</v>
      </c>
    </row>
    <row r="168" spans="2:7" ht="63" x14ac:dyDescent="0.25">
      <c r="B168" s="11" t="s">
        <v>276</v>
      </c>
      <c r="C168" s="16" t="s">
        <v>277</v>
      </c>
      <c r="D168" s="16"/>
      <c r="E168" s="17">
        <f>E169</f>
        <v>120000</v>
      </c>
      <c r="F168" s="17">
        <f t="shared" ref="F168:G168" si="51">F169</f>
        <v>120000</v>
      </c>
      <c r="G168" s="17">
        <f t="shared" si="51"/>
        <v>120000</v>
      </c>
    </row>
    <row r="169" spans="2:7" ht="47.25" x14ac:dyDescent="0.25">
      <c r="B169" s="11" t="s">
        <v>47</v>
      </c>
      <c r="C169" s="16"/>
      <c r="D169" s="16" t="s">
        <v>48</v>
      </c>
      <c r="E169" s="17">
        <v>120000</v>
      </c>
      <c r="F169" s="17">
        <v>120000</v>
      </c>
      <c r="G169" s="17">
        <v>120000</v>
      </c>
    </row>
    <row r="170" spans="2:7" ht="47.25" x14ac:dyDescent="0.25">
      <c r="B170" s="9" t="s">
        <v>278</v>
      </c>
      <c r="C170" s="12" t="s">
        <v>85</v>
      </c>
      <c r="D170" s="12"/>
      <c r="E170" s="13">
        <f>E171+E191</f>
        <v>46821043</v>
      </c>
      <c r="F170" s="13">
        <f>F171+F191</f>
        <v>64196354</v>
      </c>
      <c r="G170" s="13">
        <f>G171+G191</f>
        <v>57592357</v>
      </c>
    </row>
    <row r="171" spans="2:7" ht="47.25" x14ac:dyDescent="0.25">
      <c r="B171" s="10" t="s">
        <v>86</v>
      </c>
      <c r="C171" s="14" t="s">
        <v>87</v>
      </c>
      <c r="D171" s="14"/>
      <c r="E171" s="15">
        <f>E172+E175+E180+E183+E186</f>
        <v>1788043</v>
      </c>
      <c r="F171" s="15">
        <f>F172+F175+F180+F183+F186</f>
        <v>25696354</v>
      </c>
      <c r="G171" s="15">
        <f>G172+G175+G180+G183+G186</f>
        <v>19092357</v>
      </c>
    </row>
    <row r="172" spans="2:7" ht="47.25" hidden="1" x14ac:dyDescent="0.25">
      <c r="B172" s="10" t="s">
        <v>279</v>
      </c>
      <c r="C172" s="14" t="s">
        <v>280</v>
      </c>
      <c r="D172" s="14"/>
      <c r="E172" s="15">
        <f>E173</f>
        <v>1000000</v>
      </c>
      <c r="F172" s="15">
        <f t="shared" ref="F172:G172" si="52">F173</f>
        <v>0</v>
      </c>
      <c r="G172" s="15">
        <f t="shared" si="52"/>
        <v>0</v>
      </c>
    </row>
    <row r="173" spans="2:7" hidden="1" x14ac:dyDescent="0.25">
      <c r="B173" s="11" t="s">
        <v>281</v>
      </c>
      <c r="C173" s="16" t="s">
        <v>282</v>
      </c>
      <c r="D173" s="16"/>
      <c r="E173" s="17">
        <f>E174</f>
        <v>1000000</v>
      </c>
      <c r="F173" s="24"/>
      <c r="G173" s="24"/>
    </row>
    <row r="174" spans="2:7" ht="47.25" hidden="1" x14ac:dyDescent="0.25">
      <c r="B174" s="11" t="s">
        <v>12</v>
      </c>
      <c r="C174" s="16"/>
      <c r="D174" s="16" t="s">
        <v>13</v>
      </c>
      <c r="E174" s="17">
        <v>1000000</v>
      </c>
      <c r="F174" s="24"/>
      <c r="G174" s="24"/>
    </row>
    <row r="175" spans="2:7" ht="47.25" x14ac:dyDescent="0.25">
      <c r="B175" s="10" t="s">
        <v>88</v>
      </c>
      <c r="C175" s="14" t="s">
        <v>89</v>
      </c>
      <c r="D175" s="14"/>
      <c r="E175" s="15">
        <f>E176+E178</f>
        <v>740000</v>
      </c>
      <c r="F175" s="15">
        <f t="shared" ref="F175:G175" si="53">F176+F178</f>
        <v>740000</v>
      </c>
      <c r="G175" s="15">
        <f t="shared" si="53"/>
        <v>740000</v>
      </c>
    </row>
    <row r="176" spans="2:7" x14ac:dyDescent="0.25">
      <c r="B176" s="11" t="s">
        <v>283</v>
      </c>
      <c r="C176" s="16" t="s">
        <v>284</v>
      </c>
      <c r="D176" s="16"/>
      <c r="E176" s="17">
        <f>E177</f>
        <v>500000</v>
      </c>
      <c r="F176" s="17">
        <f t="shared" ref="F176:G176" si="54">F177</f>
        <v>500000</v>
      </c>
      <c r="G176" s="17">
        <f t="shared" si="54"/>
        <v>500000</v>
      </c>
    </row>
    <row r="177" spans="2:7" ht="47.25" x14ac:dyDescent="0.25">
      <c r="B177" s="11" t="s">
        <v>12</v>
      </c>
      <c r="C177" s="16"/>
      <c r="D177" s="16" t="s">
        <v>13</v>
      </c>
      <c r="E177" s="17">
        <v>500000</v>
      </c>
      <c r="F177" s="17">
        <v>500000</v>
      </c>
      <c r="G177" s="17">
        <v>500000</v>
      </c>
    </row>
    <row r="178" spans="2:7" ht="94.5" x14ac:dyDescent="0.25">
      <c r="B178" s="11" t="s">
        <v>90</v>
      </c>
      <c r="C178" s="16" t="s">
        <v>91</v>
      </c>
      <c r="D178" s="16"/>
      <c r="E178" s="17">
        <v>240000</v>
      </c>
      <c r="F178" s="24">
        <v>240000</v>
      </c>
      <c r="G178" s="24">
        <v>240000</v>
      </c>
    </row>
    <row r="179" spans="2:7" ht="47.25" x14ac:dyDescent="0.25">
      <c r="B179" s="11" t="s">
        <v>47</v>
      </c>
      <c r="C179" s="16"/>
      <c r="D179" s="16" t="s">
        <v>48</v>
      </c>
      <c r="E179" s="17">
        <v>240000</v>
      </c>
      <c r="F179" s="24">
        <v>240000</v>
      </c>
      <c r="G179" s="24">
        <v>240000</v>
      </c>
    </row>
    <row r="180" spans="2:7" ht="31.5" x14ac:dyDescent="0.25">
      <c r="B180" s="10" t="s">
        <v>155</v>
      </c>
      <c r="C180" s="14" t="s">
        <v>156</v>
      </c>
      <c r="D180" s="14"/>
      <c r="E180" s="15">
        <f>E181</f>
        <v>48043</v>
      </c>
      <c r="F180" s="15">
        <f t="shared" ref="F180:G181" si="55">F181</f>
        <v>48320</v>
      </c>
      <c r="G180" s="15">
        <f t="shared" si="55"/>
        <v>49199</v>
      </c>
    </row>
    <row r="181" spans="2:7" ht="31.5" x14ac:dyDescent="0.25">
      <c r="B181" s="11" t="s">
        <v>157</v>
      </c>
      <c r="C181" s="16" t="s">
        <v>158</v>
      </c>
      <c r="D181" s="16"/>
      <c r="E181" s="17">
        <f>E182</f>
        <v>48043</v>
      </c>
      <c r="F181" s="17">
        <f t="shared" si="55"/>
        <v>48320</v>
      </c>
      <c r="G181" s="17">
        <f t="shared" si="55"/>
        <v>49199</v>
      </c>
    </row>
    <row r="182" spans="2:7" ht="47.25" x14ac:dyDescent="0.25">
      <c r="B182" s="11" t="s">
        <v>12</v>
      </c>
      <c r="C182" s="16"/>
      <c r="D182" s="16" t="s">
        <v>13</v>
      </c>
      <c r="E182" s="17">
        <f>12323+33317+2403</f>
        <v>48043</v>
      </c>
      <c r="F182" s="24">
        <f>12853+33051+2416</f>
        <v>48320</v>
      </c>
      <c r="G182" s="24">
        <f>13087+33652+2460</f>
        <v>49199</v>
      </c>
    </row>
    <row r="183" spans="2:7" ht="31.5" hidden="1" x14ac:dyDescent="0.25">
      <c r="B183" s="10" t="s">
        <v>285</v>
      </c>
      <c r="C183" s="14" t="s">
        <v>286</v>
      </c>
      <c r="D183" s="14"/>
      <c r="E183" s="15">
        <f>E184</f>
        <v>0</v>
      </c>
      <c r="F183" s="15">
        <f t="shared" ref="F183:G183" si="56">F184</f>
        <v>0</v>
      </c>
      <c r="G183" s="15">
        <f t="shared" si="56"/>
        <v>0</v>
      </c>
    </row>
    <row r="184" spans="2:7" ht="31.5" hidden="1" x14ac:dyDescent="0.25">
      <c r="B184" s="11" t="s">
        <v>287</v>
      </c>
      <c r="C184" s="16" t="s">
        <v>288</v>
      </c>
      <c r="D184" s="16"/>
      <c r="E184" s="17"/>
      <c r="F184" s="24"/>
      <c r="G184" s="24"/>
    </row>
    <row r="185" spans="2:7" ht="47.25" hidden="1" x14ac:dyDescent="0.25">
      <c r="B185" s="11" t="s">
        <v>12</v>
      </c>
      <c r="C185" s="16"/>
      <c r="D185" s="16" t="s">
        <v>13</v>
      </c>
      <c r="E185" s="17"/>
      <c r="F185" s="24"/>
      <c r="G185" s="24"/>
    </row>
    <row r="186" spans="2:7" ht="31.5" x14ac:dyDescent="0.25">
      <c r="B186" s="10" t="s">
        <v>289</v>
      </c>
      <c r="C186" s="16" t="s">
        <v>159</v>
      </c>
      <c r="D186" s="16"/>
      <c r="E186" s="17">
        <f>E187+E189</f>
        <v>0</v>
      </c>
      <c r="F186" s="17">
        <f t="shared" ref="F186:G186" si="57">F187+F189</f>
        <v>24908034</v>
      </c>
      <c r="G186" s="17">
        <f t="shared" si="57"/>
        <v>18303158</v>
      </c>
    </row>
    <row r="187" spans="2:7" ht="78.75" x14ac:dyDescent="0.25">
      <c r="B187" s="11" t="s">
        <v>290</v>
      </c>
      <c r="C187" s="16" t="s">
        <v>291</v>
      </c>
      <c r="D187" s="16"/>
      <c r="E187" s="17"/>
      <c r="F187" s="24">
        <f>F188</f>
        <v>6720776</v>
      </c>
      <c r="G187" s="24">
        <f>G188</f>
        <v>18303158</v>
      </c>
    </row>
    <row r="188" spans="2:7" ht="47.25" x14ac:dyDescent="0.25">
      <c r="B188" s="11" t="s">
        <v>12</v>
      </c>
      <c r="C188" s="16"/>
      <c r="D188" s="16" t="s">
        <v>13</v>
      </c>
      <c r="E188" s="17"/>
      <c r="F188" s="24">
        <f>319237+6065500+336039</f>
        <v>6720776</v>
      </c>
      <c r="G188" s="24">
        <f>869400+16518600+915158</f>
        <v>18303158</v>
      </c>
    </row>
    <row r="189" spans="2:7" ht="31.5" x14ac:dyDescent="0.25">
      <c r="B189" s="26" t="s">
        <v>292</v>
      </c>
      <c r="C189" s="16" t="s">
        <v>293</v>
      </c>
      <c r="D189" s="16"/>
      <c r="E189" s="17"/>
      <c r="F189" s="24">
        <f>F190</f>
        <v>18187258</v>
      </c>
      <c r="G189" s="24"/>
    </row>
    <row r="190" spans="2:7" ht="47.25" x14ac:dyDescent="0.25">
      <c r="B190" s="11" t="s">
        <v>12</v>
      </c>
      <c r="C190" s="16"/>
      <c r="D190" s="16" t="s">
        <v>13</v>
      </c>
      <c r="E190" s="17"/>
      <c r="F190" s="24">
        <f>863895+16414000+909363</f>
        <v>18187258</v>
      </c>
      <c r="G190" s="24"/>
    </row>
    <row r="191" spans="2:7" ht="47.25" x14ac:dyDescent="0.25">
      <c r="B191" s="10" t="s">
        <v>294</v>
      </c>
      <c r="C191" s="14" t="s">
        <v>92</v>
      </c>
      <c r="D191" s="14"/>
      <c r="E191" s="15">
        <f>E192</f>
        <v>45033000</v>
      </c>
      <c r="F191" s="15">
        <f t="shared" ref="F191:G191" si="58">F192</f>
        <v>38500000</v>
      </c>
      <c r="G191" s="15">
        <f t="shared" si="58"/>
        <v>38500000</v>
      </c>
    </row>
    <row r="192" spans="2:7" ht="31.5" x14ac:dyDescent="0.25">
      <c r="B192" s="10" t="s">
        <v>93</v>
      </c>
      <c r="C192" s="14" t="s">
        <v>94</v>
      </c>
      <c r="D192" s="14"/>
      <c r="E192" s="15">
        <f>E193+E195+E197</f>
        <v>45033000</v>
      </c>
      <c r="F192" s="15">
        <f t="shared" ref="F192:G192" si="59">F193+F195+F197</f>
        <v>38500000</v>
      </c>
      <c r="G192" s="15">
        <f t="shared" si="59"/>
        <v>38500000</v>
      </c>
    </row>
    <row r="193" spans="2:7" ht="47.25" x14ac:dyDescent="0.25">
      <c r="B193" s="11" t="s">
        <v>95</v>
      </c>
      <c r="C193" s="16" t="s">
        <v>96</v>
      </c>
      <c r="D193" s="16"/>
      <c r="E193" s="17">
        <f>E194</f>
        <v>36000000</v>
      </c>
      <c r="F193" s="17">
        <f t="shared" ref="F193:G193" si="60">F194</f>
        <v>30000000</v>
      </c>
      <c r="G193" s="17">
        <f t="shared" si="60"/>
        <v>30000000</v>
      </c>
    </row>
    <row r="194" spans="2:7" ht="47.25" x14ac:dyDescent="0.25">
      <c r="B194" s="11" t="s">
        <v>12</v>
      </c>
      <c r="C194" s="16"/>
      <c r="D194" s="16" t="s">
        <v>13</v>
      </c>
      <c r="E194" s="17">
        <v>36000000</v>
      </c>
      <c r="F194" s="24">
        <v>30000000</v>
      </c>
      <c r="G194" s="24">
        <v>30000000</v>
      </c>
    </row>
    <row r="195" spans="2:7" ht="31.5" x14ac:dyDescent="0.25">
      <c r="B195" s="11" t="s">
        <v>97</v>
      </c>
      <c r="C195" s="16" t="s">
        <v>98</v>
      </c>
      <c r="D195" s="16"/>
      <c r="E195" s="17">
        <f>E196</f>
        <v>6221000</v>
      </c>
      <c r="F195" s="17">
        <f t="shared" ref="F195:G195" si="61">F196</f>
        <v>6000000</v>
      </c>
      <c r="G195" s="17">
        <f t="shared" si="61"/>
        <v>6000000</v>
      </c>
    </row>
    <row r="196" spans="2:7" ht="47.25" x14ac:dyDescent="0.25">
      <c r="B196" s="11" t="s">
        <v>12</v>
      </c>
      <c r="C196" s="16"/>
      <c r="D196" s="16" t="s">
        <v>13</v>
      </c>
      <c r="E196" s="17">
        <v>6221000</v>
      </c>
      <c r="F196" s="24">
        <v>6000000</v>
      </c>
      <c r="G196" s="24">
        <v>6000000</v>
      </c>
    </row>
    <row r="197" spans="2:7" ht="31.5" x14ac:dyDescent="0.25">
      <c r="B197" s="11" t="s">
        <v>99</v>
      </c>
      <c r="C197" s="16" t="s">
        <v>100</v>
      </c>
      <c r="D197" s="16"/>
      <c r="E197" s="17">
        <f>E198</f>
        <v>2812000</v>
      </c>
      <c r="F197" s="17">
        <f t="shared" ref="F197:G197" si="62">F198</f>
        <v>2500000</v>
      </c>
      <c r="G197" s="17">
        <f t="shared" si="62"/>
        <v>2500000</v>
      </c>
    </row>
    <row r="198" spans="2:7" ht="47.25" x14ac:dyDescent="0.25">
      <c r="B198" s="11" t="s">
        <v>12</v>
      </c>
      <c r="C198" s="16"/>
      <c r="D198" s="16" t="s">
        <v>13</v>
      </c>
      <c r="E198" s="17">
        <v>2812000</v>
      </c>
      <c r="F198" s="24">
        <v>2500000</v>
      </c>
      <c r="G198" s="24">
        <v>2500000</v>
      </c>
    </row>
    <row r="199" spans="2:7" ht="63" x14ac:dyDescent="0.25">
      <c r="B199" s="10" t="s">
        <v>295</v>
      </c>
      <c r="C199" s="14" t="s">
        <v>296</v>
      </c>
      <c r="D199" s="14"/>
      <c r="E199" s="15">
        <f>E200</f>
        <v>50000</v>
      </c>
      <c r="F199" s="15">
        <f t="shared" ref="F199:G201" si="63">F200</f>
        <v>50000</v>
      </c>
      <c r="G199" s="15">
        <f t="shared" si="63"/>
        <v>50000</v>
      </c>
    </row>
    <row r="200" spans="2:7" ht="47.25" x14ac:dyDescent="0.25">
      <c r="B200" s="10" t="s">
        <v>297</v>
      </c>
      <c r="C200" s="14" t="s">
        <v>298</v>
      </c>
      <c r="D200" s="14"/>
      <c r="E200" s="15">
        <f>E201</f>
        <v>50000</v>
      </c>
      <c r="F200" s="15">
        <f t="shared" si="63"/>
        <v>50000</v>
      </c>
      <c r="G200" s="15">
        <f t="shared" si="63"/>
        <v>50000</v>
      </c>
    </row>
    <row r="201" spans="2:7" ht="47.25" x14ac:dyDescent="0.25">
      <c r="B201" s="11" t="s">
        <v>299</v>
      </c>
      <c r="C201" s="16" t="s">
        <v>300</v>
      </c>
      <c r="D201" s="16"/>
      <c r="E201" s="17">
        <f>E202</f>
        <v>50000</v>
      </c>
      <c r="F201" s="17">
        <f t="shared" si="63"/>
        <v>50000</v>
      </c>
      <c r="G201" s="17">
        <f t="shared" si="63"/>
        <v>50000</v>
      </c>
    </row>
    <row r="202" spans="2:7" ht="47.25" x14ac:dyDescent="0.25">
      <c r="B202" s="11" t="s">
        <v>47</v>
      </c>
      <c r="C202" s="16"/>
      <c r="D202" s="16" t="s">
        <v>48</v>
      </c>
      <c r="E202" s="17">
        <v>50000</v>
      </c>
      <c r="F202" s="17">
        <v>50000</v>
      </c>
      <c r="G202" s="17">
        <v>50000</v>
      </c>
    </row>
    <row r="203" spans="2:7" ht="63" x14ac:dyDescent="0.25">
      <c r="B203" s="9" t="s">
        <v>301</v>
      </c>
      <c r="C203" s="12" t="s">
        <v>302</v>
      </c>
      <c r="D203" s="12"/>
      <c r="E203" s="13">
        <f>E204</f>
        <v>399000</v>
      </c>
      <c r="F203" s="13">
        <f t="shared" ref="F203:G206" si="64">F204</f>
        <v>399000</v>
      </c>
      <c r="G203" s="13">
        <f t="shared" si="64"/>
        <v>399000</v>
      </c>
    </row>
    <row r="204" spans="2:7" ht="63" x14ac:dyDescent="0.25">
      <c r="B204" s="10" t="s">
        <v>303</v>
      </c>
      <c r="C204" s="14" t="s">
        <v>304</v>
      </c>
      <c r="D204" s="14"/>
      <c r="E204" s="15">
        <f>E205</f>
        <v>399000</v>
      </c>
      <c r="F204" s="15">
        <f t="shared" si="64"/>
        <v>399000</v>
      </c>
      <c r="G204" s="15">
        <f t="shared" si="64"/>
        <v>399000</v>
      </c>
    </row>
    <row r="205" spans="2:7" ht="63" x14ac:dyDescent="0.25">
      <c r="B205" s="10" t="s">
        <v>305</v>
      </c>
      <c r="C205" s="14" t="s">
        <v>306</v>
      </c>
      <c r="D205" s="14"/>
      <c r="E205" s="15">
        <f>E206</f>
        <v>399000</v>
      </c>
      <c r="F205" s="15">
        <f t="shared" si="64"/>
        <v>399000</v>
      </c>
      <c r="G205" s="15">
        <f t="shared" si="64"/>
        <v>399000</v>
      </c>
    </row>
    <row r="206" spans="2:7" ht="63" x14ac:dyDescent="0.25">
      <c r="B206" s="11" t="s">
        <v>305</v>
      </c>
      <c r="C206" s="16" t="s">
        <v>307</v>
      </c>
      <c r="D206" s="16"/>
      <c r="E206" s="17">
        <f>E207</f>
        <v>399000</v>
      </c>
      <c r="F206" s="17">
        <f t="shared" si="64"/>
        <v>399000</v>
      </c>
      <c r="G206" s="17">
        <f t="shared" si="64"/>
        <v>399000</v>
      </c>
    </row>
    <row r="207" spans="2:7" ht="47.25" x14ac:dyDescent="0.25">
      <c r="B207" s="11" t="s">
        <v>12</v>
      </c>
      <c r="C207" s="16"/>
      <c r="D207" s="16" t="s">
        <v>13</v>
      </c>
      <c r="E207" s="17">
        <v>399000</v>
      </c>
      <c r="F207" s="17">
        <v>399000</v>
      </c>
      <c r="G207" s="17">
        <v>399000</v>
      </c>
    </row>
    <row r="208" spans="2:7" ht="63" x14ac:dyDescent="0.25">
      <c r="B208" s="9" t="s">
        <v>308</v>
      </c>
      <c r="C208" s="12" t="s">
        <v>309</v>
      </c>
      <c r="D208" s="12"/>
      <c r="E208" s="13">
        <f>E209</f>
        <v>303813</v>
      </c>
      <c r="F208" s="13">
        <f t="shared" ref="F208:G209" si="65">F209</f>
        <v>303813</v>
      </c>
      <c r="G208" s="13">
        <f t="shared" si="65"/>
        <v>303813</v>
      </c>
    </row>
    <row r="209" spans="2:7" ht="47.25" x14ac:dyDescent="0.25">
      <c r="B209" s="10" t="s">
        <v>310</v>
      </c>
      <c r="C209" s="14" t="s">
        <v>311</v>
      </c>
      <c r="D209" s="14"/>
      <c r="E209" s="15">
        <f>E210</f>
        <v>303813</v>
      </c>
      <c r="F209" s="15">
        <f t="shared" si="65"/>
        <v>303813</v>
      </c>
      <c r="G209" s="15">
        <f t="shared" si="65"/>
        <v>303813</v>
      </c>
    </row>
    <row r="210" spans="2:7" ht="63" x14ac:dyDescent="0.25">
      <c r="B210" s="10" t="s">
        <v>312</v>
      </c>
      <c r="C210" s="14" t="s">
        <v>313</v>
      </c>
      <c r="D210" s="14"/>
      <c r="E210" s="15">
        <f>E211+E213+E215</f>
        <v>303813</v>
      </c>
      <c r="F210" s="15">
        <f t="shared" ref="F210:G210" si="66">F211+F213+F215</f>
        <v>303813</v>
      </c>
      <c r="G210" s="15">
        <f t="shared" si="66"/>
        <v>303813</v>
      </c>
    </row>
    <row r="211" spans="2:7" ht="47.25" x14ac:dyDescent="0.25">
      <c r="B211" s="11" t="s">
        <v>314</v>
      </c>
      <c r="C211" s="16" t="s">
        <v>315</v>
      </c>
      <c r="D211" s="16"/>
      <c r="E211" s="17">
        <f>E212</f>
        <v>80000</v>
      </c>
      <c r="F211" s="17">
        <f t="shared" ref="F211:G211" si="67">F212</f>
        <v>80000</v>
      </c>
      <c r="G211" s="17">
        <f t="shared" si="67"/>
        <v>80000</v>
      </c>
    </row>
    <row r="212" spans="2:7" ht="47.25" x14ac:dyDescent="0.25">
      <c r="B212" s="11" t="s">
        <v>47</v>
      </c>
      <c r="C212" s="16"/>
      <c r="D212" s="16" t="s">
        <v>48</v>
      </c>
      <c r="E212" s="17">
        <v>80000</v>
      </c>
      <c r="F212" s="17">
        <v>80000</v>
      </c>
      <c r="G212" s="17">
        <v>80000</v>
      </c>
    </row>
    <row r="213" spans="2:7" ht="94.5" x14ac:dyDescent="0.25">
      <c r="B213" s="26" t="s">
        <v>316</v>
      </c>
      <c r="C213" s="16" t="s">
        <v>317</v>
      </c>
      <c r="D213" s="16"/>
      <c r="E213" s="25">
        <v>212622</v>
      </c>
      <c r="F213" s="25">
        <v>212622</v>
      </c>
      <c r="G213" s="25">
        <v>212622</v>
      </c>
    </row>
    <row r="214" spans="2:7" x14ac:dyDescent="0.25">
      <c r="B214" s="11" t="s">
        <v>34</v>
      </c>
      <c r="C214" s="16"/>
      <c r="D214" s="16">
        <v>800</v>
      </c>
      <c r="E214" s="25">
        <v>212622</v>
      </c>
      <c r="F214" s="25">
        <v>212622</v>
      </c>
      <c r="G214" s="25">
        <v>212622</v>
      </c>
    </row>
    <row r="215" spans="2:7" ht="110.25" x14ac:dyDescent="0.25">
      <c r="B215" s="11" t="s">
        <v>318</v>
      </c>
      <c r="C215" s="16" t="s">
        <v>319</v>
      </c>
      <c r="D215" s="16"/>
      <c r="E215" s="17">
        <f>E216</f>
        <v>11191</v>
      </c>
      <c r="F215" s="17">
        <f t="shared" ref="F215:G215" si="68">F216</f>
        <v>11191</v>
      </c>
      <c r="G215" s="17">
        <f t="shared" si="68"/>
        <v>11191</v>
      </c>
    </row>
    <row r="216" spans="2:7" x14ac:dyDescent="0.25">
      <c r="B216" s="11" t="s">
        <v>34</v>
      </c>
      <c r="C216" s="16"/>
      <c r="D216" s="16">
        <v>800</v>
      </c>
      <c r="E216" s="17">
        <v>11191</v>
      </c>
      <c r="F216" s="17">
        <v>11191</v>
      </c>
      <c r="G216" s="17">
        <v>11191</v>
      </c>
    </row>
    <row r="217" spans="2:7" ht="47.25" x14ac:dyDescent="0.25">
      <c r="B217" s="9" t="s">
        <v>320</v>
      </c>
      <c r="C217" s="12" t="s">
        <v>321</v>
      </c>
      <c r="D217" s="12"/>
      <c r="E217" s="13">
        <f>E218</f>
        <v>90000</v>
      </c>
      <c r="F217" s="13">
        <f t="shared" ref="F217:G220" si="69">F218</f>
        <v>90000</v>
      </c>
      <c r="G217" s="13">
        <f t="shared" si="69"/>
        <v>90000</v>
      </c>
    </row>
    <row r="218" spans="2:7" ht="47.25" x14ac:dyDescent="0.25">
      <c r="B218" s="10" t="s">
        <v>365</v>
      </c>
      <c r="C218" s="14" t="s">
        <v>322</v>
      </c>
      <c r="D218" s="14"/>
      <c r="E218" s="15">
        <f>E219</f>
        <v>90000</v>
      </c>
      <c r="F218" s="15">
        <f t="shared" si="69"/>
        <v>90000</v>
      </c>
      <c r="G218" s="15">
        <f t="shared" si="69"/>
        <v>90000</v>
      </c>
    </row>
    <row r="219" spans="2:7" ht="78.75" x14ac:dyDescent="0.25">
      <c r="B219" s="10" t="s">
        <v>323</v>
      </c>
      <c r="C219" s="14" t="s">
        <v>324</v>
      </c>
      <c r="D219" s="14"/>
      <c r="E219" s="15">
        <f>E220</f>
        <v>90000</v>
      </c>
      <c r="F219" s="15">
        <f t="shared" si="69"/>
        <v>90000</v>
      </c>
      <c r="G219" s="15">
        <f t="shared" si="69"/>
        <v>90000</v>
      </c>
    </row>
    <row r="220" spans="2:7" ht="47.25" x14ac:dyDescent="0.25">
      <c r="B220" s="11" t="s">
        <v>325</v>
      </c>
      <c r="C220" s="16" t="s">
        <v>326</v>
      </c>
      <c r="D220" s="16"/>
      <c r="E220" s="17">
        <f>E221</f>
        <v>90000</v>
      </c>
      <c r="F220" s="17">
        <f t="shared" si="69"/>
        <v>90000</v>
      </c>
      <c r="G220" s="17">
        <f t="shared" si="69"/>
        <v>90000</v>
      </c>
    </row>
    <row r="221" spans="2:7" ht="47.25" x14ac:dyDescent="0.25">
      <c r="B221" s="11" t="s">
        <v>12</v>
      </c>
      <c r="C221" s="16"/>
      <c r="D221" s="16" t="s">
        <v>13</v>
      </c>
      <c r="E221" s="17">
        <v>90000</v>
      </c>
      <c r="F221" s="17">
        <v>90000</v>
      </c>
      <c r="G221" s="17">
        <v>90000</v>
      </c>
    </row>
    <row r="222" spans="2:7" ht="47.25" x14ac:dyDescent="0.25">
      <c r="B222" s="9" t="s">
        <v>327</v>
      </c>
      <c r="C222" s="12" t="s">
        <v>328</v>
      </c>
      <c r="D222" s="12"/>
      <c r="E222" s="13">
        <f>E223</f>
        <v>800000</v>
      </c>
      <c r="F222" s="13">
        <f t="shared" ref="F222:G223" si="70">F223</f>
        <v>800000</v>
      </c>
      <c r="G222" s="13">
        <f t="shared" si="70"/>
        <v>800000</v>
      </c>
    </row>
    <row r="223" spans="2:7" ht="47.25" x14ac:dyDescent="0.25">
      <c r="B223" s="10" t="s">
        <v>329</v>
      </c>
      <c r="C223" s="14" t="s">
        <v>330</v>
      </c>
      <c r="D223" s="14"/>
      <c r="E223" s="15">
        <f>E224</f>
        <v>800000</v>
      </c>
      <c r="F223" s="15">
        <f t="shared" si="70"/>
        <v>800000</v>
      </c>
      <c r="G223" s="15">
        <f t="shared" si="70"/>
        <v>800000</v>
      </c>
    </row>
    <row r="224" spans="2:7" ht="31.5" x14ac:dyDescent="0.25">
      <c r="B224" s="10" t="s">
        <v>331</v>
      </c>
      <c r="C224" s="14" t="s">
        <v>332</v>
      </c>
      <c r="D224" s="14"/>
      <c r="E224" s="15">
        <f>E225+E227</f>
        <v>800000</v>
      </c>
      <c r="F224" s="15">
        <f t="shared" ref="F224:G224" si="71">F225+F227</f>
        <v>800000</v>
      </c>
      <c r="G224" s="15">
        <f t="shared" si="71"/>
        <v>800000</v>
      </c>
    </row>
    <row r="225" spans="2:7" ht="31.5" x14ac:dyDescent="0.25">
      <c r="B225" s="11" t="s">
        <v>333</v>
      </c>
      <c r="C225" s="16" t="s">
        <v>334</v>
      </c>
      <c r="D225" s="16"/>
      <c r="E225" s="17">
        <f>E226</f>
        <v>600000</v>
      </c>
      <c r="F225" s="17">
        <f t="shared" ref="F225:G225" si="72">F226</f>
        <v>600000</v>
      </c>
      <c r="G225" s="17">
        <f t="shared" si="72"/>
        <v>600000</v>
      </c>
    </row>
    <row r="226" spans="2:7" ht="47.25" x14ac:dyDescent="0.25">
      <c r="B226" s="11" t="s">
        <v>12</v>
      </c>
      <c r="C226" s="16"/>
      <c r="D226" s="16" t="s">
        <v>13</v>
      </c>
      <c r="E226" s="17">
        <v>600000</v>
      </c>
      <c r="F226" s="17">
        <v>600000</v>
      </c>
      <c r="G226" s="17">
        <v>600000</v>
      </c>
    </row>
    <row r="227" spans="2:7" ht="31.5" x14ac:dyDescent="0.25">
      <c r="B227" s="11" t="s">
        <v>335</v>
      </c>
      <c r="C227" s="16" t="s">
        <v>336</v>
      </c>
      <c r="D227" s="16"/>
      <c r="E227" s="17">
        <f>E228</f>
        <v>200000</v>
      </c>
      <c r="F227" s="17">
        <f t="shared" ref="F227:G227" si="73">F228</f>
        <v>200000</v>
      </c>
      <c r="G227" s="17">
        <f t="shared" si="73"/>
        <v>200000</v>
      </c>
    </row>
    <row r="228" spans="2:7" ht="47.25" x14ac:dyDescent="0.25">
      <c r="B228" s="11" t="s">
        <v>47</v>
      </c>
      <c r="C228" s="16"/>
      <c r="D228" s="16" t="s">
        <v>48</v>
      </c>
      <c r="E228" s="17">
        <v>200000</v>
      </c>
      <c r="F228" s="17">
        <v>200000</v>
      </c>
      <c r="G228" s="17">
        <v>200000</v>
      </c>
    </row>
    <row r="229" spans="2:7" ht="47.25" x14ac:dyDescent="0.25">
      <c r="B229" s="9" t="s">
        <v>337</v>
      </c>
      <c r="C229" s="12" t="s">
        <v>101</v>
      </c>
      <c r="D229" s="12"/>
      <c r="E229" s="13">
        <f>E230+E237+E241</f>
        <v>2372971</v>
      </c>
      <c r="F229" s="13">
        <f t="shared" ref="F229:G229" si="74">F230+F237+F241</f>
        <v>2372971</v>
      </c>
      <c r="G229" s="13">
        <f t="shared" si="74"/>
        <v>2372971</v>
      </c>
    </row>
    <row r="230" spans="2:7" ht="47.25" x14ac:dyDescent="0.25">
      <c r="B230" s="10" t="s">
        <v>338</v>
      </c>
      <c r="C230" s="14" t="s">
        <v>339</v>
      </c>
      <c r="D230" s="14"/>
      <c r="E230" s="15">
        <f>E231+E234</f>
        <v>300000</v>
      </c>
      <c r="F230" s="15">
        <f t="shared" ref="F230:G230" si="75">F231+F234</f>
        <v>300000</v>
      </c>
      <c r="G230" s="15">
        <f t="shared" si="75"/>
        <v>300000</v>
      </c>
    </row>
    <row r="231" spans="2:7" ht="47.25" hidden="1" x14ac:dyDescent="0.25">
      <c r="B231" s="10" t="s">
        <v>340</v>
      </c>
      <c r="C231" s="14" t="s">
        <v>341</v>
      </c>
      <c r="D231" s="14"/>
      <c r="E231" s="15">
        <f>E232</f>
        <v>0</v>
      </c>
      <c r="F231" s="15">
        <f t="shared" ref="F231:G232" si="76">F232</f>
        <v>0</v>
      </c>
      <c r="G231" s="15">
        <f t="shared" si="76"/>
        <v>0</v>
      </c>
    </row>
    <row r="232" spans="2:7" ht="126" hidden="1" x14ac:dyDescent="0.25">
      <c r="B232" s="11" t="s">
        <v>342</v>
      </c>
      <c r="C232" s="16" t="s">
        <v>343</v>
      </c>
      <c r="D232" s="16"/>
      <c r="E232" s="17">
        <f>E233</f>
        <v>0</v>
      </c>
      <c r="F232" s="17">
        <f t="shared" si="76"/>
        <v>0</v>
      </c>
      <c r="G232" s="17">
        <f t="shared" si="76"/>
        <v>0</v>
      </c>
    </row>
    <row r="233" spans="2:7" hidden="1" x14ac:dyDescent="0.25">
      <c r="B233" s="11" t="s">
        <v>34</v>
      </c>
      <c r="C233" s="16"/>
      <c r="D233" s="16" t="s">
        <v>35</v>
      </c>
      <c r="E233" s="17"/>
      <c r="F233" s="17"/>
      <c r="G233" s="17"/>
    </row>
    <row r="234" spans="2:7" ht="31.5" x14ac:dyDescent="0.25">
      <c r="B234" s="10" t="s">
        <v>344</v>
      </c>
      <c r="C234" s="14" t="s">
        <v>345</v>
      </c>
      <c r="D234" s="14"/>
      <c r="E234" s="15">
        <f>E235</f>
        <v>300000</v>
      </c>
      <c r="F234" s="15">
        <f t="shared" ref="F234:G235" si="77">F235</f>
        <v>300000</v>
      </c>
      <c r="G234" s="15">
        <f t="shared" si="77"/>
        <v>300000</v>
      </c>
    </row>
    <row r="235" spans="2:7" ht="31.5" x14ac:dyDescent="0.25">
      <c r="B235" s="11" t="s">
        <v>346</v>
      </c>
      <c r="C235" s="16" t="s">
        <v>347</v>
      </c>
      <c r="D235" s="16"/>
      <c r="E235" s="17">
        <f>E236</f>
        <v>300000</v>
      </c>
      <c r="F235" s="17">
        <f t="shared" si="77"/>
        <v>300000</v>
      </c>
      <c r="G235" s="17">
        <f t="shared" si="77"/>
        <v>300000</v>
      </c>
    </row>
    <row r="236" spans="2:7" ht="47.25" x14ac:dyDescent="0.25">
      <c r="B236" s="11" t="s">
        <v>47</v>
      </c>
      <c r="C236" s="16"/>
      <c r="D236" s="16" t="s">
        <v>48</v>
      </c>
      <c r="E236" s="17">
        <v>300000</v>
      </c>
      <c r="F236" s="24">
        <v>300000</v>
      </c>
      <c r="G236" s="24">
        <v>300000</v>
      </c>
    </row>
    <row r="237" spans="2:7" ht="47.25" x14ac:dyDescent="0.25">
      <c r="B237" s="10" t="s">
        <v>102</v>
      </c>
      <c r="C237" s="14" t="s">
        <v>103</v>
      </c>
      <c r="D237" s="14"/>
      <c r="E237" s="15">
        <f>E238</f>
        <v>118334</v>
      </c>
      <c r="F237" s="15">
        <f t="shared" ref="F237:G238" si="78">F238</f>
        <v>118334</v>
      </c>
      <c r="G237" s="15">
        <f t="shared" si="78"/>
        <v>118334</v>
      </c>
    </row>
    <row r="238" spans="2:7" ht="31.5" x14ac:dyDescent="0.25">
      <c r="B238" s="10" t="s">
        <v>104</v>
      </c>
      <c r="C238" s="14" t="s">
        <v>105</v>
      </c>
      <c r="D238" s="14"/>
      <c r="E238" s="15">
        <f>E239</f>
        <v>118334</v>
      </c>
      <c r="F238" s="15">
        <f t="shared" si="78"/>
        <v>118334</v>
      </c>
      <c r="G238" s="15">
        <f t="shared" si="78"/>
        <v>118334</v>
      </c>
    </row>
    <row r="239" spans="2:7" ht="47.25" x14ac:dyDescent="0.25">
      <c r="B239" s="26" t="s">
        <v>348</v>
      </c>
      <c r="C239" s="16" t="s">
        <v>106</v>
      </c>
      <c r="D239" s="16"/>
      <c r="E239" s="25">
        <v>118334</v>
      </c>
      <c r="F239" s="25">
        <v>118334</v>
      </c>
      <c r="G239" s="25">
        <v>118334</v>
      </c>
    </row>
    <row r="240" spans="2:7" ht="47.25" x14ac:dyDescent="0.25">
      <c r="B240" s="11" t="s">
        <v>47</v>
      </c>
      <c r="C240" s="16"/>
      <c r="D240" s="16" t="s">
        <v>48</v>
      </c>
      <c r="E240" s="25">
        <v>118334</v>
      </c>
      <c r="F240" s="25">
        <v>118334</v>
      </c>
      <c r="G240" s="25">
        <v>118334</v>
      </c>
    </row>
    <row r="241" spans="2:7" ht="31.5" x14ac:dyDescent="0.25">
      <c r="B241" s="10" t="s">
        <v>349</v>
      </c>
      <c r="C241" s="16"/>
      <c r="D241" s="16"/>
      <c r="E241" s="17">
        <f>E242</f>
        <v>1954637</v>
      </c>
      <c r="F241" s="17">
        <f t="shared" ref="F241:G241" si="79">F242</f>
        <v>1954637</v>
      </c>
      <c r="G241" s="17">
        <f t="shared" si="79"/>
        <v>1954637</v>
      </c>
    </row>
    <row r="242" spans="2:7" ht="47.25" x14ac:dyDescent="0.25">
      <c r="B242" s="26" t="s">
        <v>350</v>
      </c>
      <c r="C242" s="16" t="s">
        <v>351</v>
      </c>
      <c r="D242" s="16"/>
      <c r="E242" s="25">
        <v>1954637</v>
      </c>
      <c r="F242" s="25">
        <v>1954637</v>
      </c>
      <c r="G242" s="25">
        <v>1954637</v>
      </c>
    </row>
    <row r="243" spans="2:7" ht="47.25" x14ac:dyDescent="0.25">
      <c r="B243" s="11" t="s">
        <v>47</v>
      </c>
      <c r="C243" s="16"/>
      <c r="D243" s="16" t="s">
        <v>48</v>
      </c>
      <c r="E243" s="25">
        <v>1954637</v>
      </c>
      <c r="F243" s="25">
        <v>1954637</v>
      </c>
      <c r="G243" s="25">
        <v>1954637</v>
      </c>
    </row>
    <row r="244" spans="2:7" ht="94.5" hidden="1" x14ac:dyDescent="0.25">
      <c r="B244" s="9" t="s">
        <v>352</v>
      </c>
      <c r="C244" s="12"/>
      <c r="D244" s="12"/>
      <c r="E244" s="34"/>
      <c r="F244" s="34">
        <f>F245</f>
        <v>19629595</v>
      </c>
      <c r="G244" s="34"/>
    </row>
    <row r="245" spans="2:7" ht="78.75" hidden="1" x14ac:dyDescent="0.25">
      <c r="B245" s="11" t="s">
        <v>353</v>
      </c>
      <c r="C245" s="16"/>
      <c r="D245" s="16"/>
      <c r="E245" s="25"/>
      <c r="F245" s="25">
        <f>F246+F248</f>
        <v>19629595</v>
      </c>
      <c r="G245" s="25"/>
    </row>
    <row r="246" spans="2:7" ht="141.75" hidden="1" x14ac:dyDescent="0.25">
      <c r="B246" s="26" t="s">
        <v>354</v>
      </c>
      <c r="C246" s="16" t="s">
        <v>355</v>
      </c>
      <c r="D246" s="16"/>
      <c r="E246" s="25"/>
      <c r="F246" s="25">
        <f>F247</f>
        <v>18648116</v>
      </c>
      <c r="G246" s="25"/>
    </row>
    <row r="247" spans="2:7" ht="47.25" hidden="1" x14ac:dyDescent="0.25">
      <c r="B247" s="11" t="s">
        <v>356</v>
      </c>
      <c r="C247" s="16"/>
      <c r="D247" s="16">
        <v>400</v>
      </c>
      <c r="E247" s="25"/>
      <c r="F247" s="25">
        <v>18648116</v>
      </c>
      <c r="G247" s="25"/>
    </row>
    <row r="248" spans="2:7" ht="141.75" hidden="1" x14ac:dyDescent="0.25">
      <c r="B248" s="26" t="s">
        <v>357</v>
      </c>
      <c r="C248" s="16" t="s">
        <v>358</v>
      </c>
      <c r="D248" s="16"/>
      <c r="E248" s="25"/>
      <c r="F248" s="25">
        <f>F249</f>
        <v>981479</v>
      </c>
      <c r="G248" s="25"/>
    </row>
    <row r="249" spans="2:7" ht="47.25" hidden="1" x14ac:dyDescent="0.25">
      <c r="B249" s="11" t="s">
        <v>356</v>
      </c>
      <c r="C249" s="16"/>
      <c r="D249" s="16">
        <v>400</v>
      </c>
      <c r="E249" s="25"/>
      <c r="F249" s="25">
        <v>981479</v>
      </c>
      <c r="G249" s="25"/>
    </row>
    <row r="250" spans="2:7" x14ac:dyDescent="0.25">
      <c r="B250" s="35" t="s">
        <v>107</v>
      </c>
      <c r="C250" s="36" t="s">
        <v>108</v>
      </c>
      <c r="D250" s="36"/>
      <c r="E250" s="37">
        <f>E251+E253+E255+E257+E259+E261+E263+E266+E269+E273+E276+E280+E282+E284+E286+E288</f>
        <v>127155607</v>
      </c>
      <c r="F250" s="37">
        <f t="shared" ref="F250:G250" si="80">F251+F253+F255+F257+F259+F261+F263+F266+F269+F273+F276+F280+F282+F284+F286+F288</f>
        <v>120450473</v>
      </c>
      <c r="G250" s="37">
        <f t="shared" si="80"/>
        <v>120486810</v>
      </c>
    </row>
    <row r="251" spans="2:7" ht="110.25" x14ac:dyDescent="0.25">
      <c r="B251" s="11" t="s">
        <v>113</v>
      </c>
      <c r="C251" s="16" t="s">
        <v>114</v>
      </c>
      <c r="D251" s="16"/>
      <c r="E251" s="17">
        <f>E252</f>
        <v>12460000</v>
      </c>
      <c r="F251" s="17">
        <f t="shared" ref="F251" si="81">F252</f>
        <v>12460000</v>
      </c>
      <c r="G251" s="17">
        <f>G252</f>
        <v>11986069</v>
      </c>
    </row>
    <row r="252" spans="2:7" ht="47.25" x14ac:dyDescent="0.25">
      <c r="B252" s="11" t="s">
        <v>12</v>
      </c>
      <c r="C252" s="16"/>
      <c r="D252" s="16" t="s">
        <v>13</v>
      </c>
      <c r="E252" s="17">
        <v>12460000</v>
      </c>
      <c r="F252" s="17">
        <v>12460000</v>
      </c>
      <c r="G252" s="17">
        <f>-473931+12460000</f>
        <v>11986069</v>
      </c>
    </row>
    <row r="253" spans="2:7" ht="63" x14ac:dyDescent="0.25">
      <c r="B253" s="11" t="s">
        <v>115</v>
      </c>
      <c r="C253" s="16" t="s">
        <v>116</v>
      </c>
      <c r="D253" s="16"/>
      <c r="E253" s="17">
        <v>3380000</v>
      </c>
      <c r="F253" s="17">
        <v>3380000</v>
      </c>
      <c r="G253" s="17">
        <v>3380000</v>
      </c>
    </row>
    <row r="254" spans="2:7" ht="31.5" x14ac:dyDescent="0.25">
      <c r="B254" s="11" t="s">
        <v>28</v>
      </c>
      <c r="C254" s="16"/>
      <c r="D254" s="16" t="s">
        <v>29</v>
      </c>
      <c r="E254" s="17">
        <v>3380000</v>
      </c>
      <c r="F254" s="17">
        <v>3380000</v>
      </c>
      <c r="G254" s="17">
        <v>3380000</v>
      </c>
    </row>
    <row r="255" spans="2:7" ht="94.5" x14ac:dyDescent="0.25">
      <c r="B255" s="11" t="s">
        <v>359</v>
      </c>
      <c r="C255" s="16" t="s">
        <v>117</v>
      </c>
      <c r="D255" s="16"/>
      <c r="E255" s="17">
        <f>E256</f>
        <v>3710000</v>
      </c>
      <c r="F255" s="17">
        <f t="shared" ref="F255:G255" si="82">F256</f>
        <v>3710000</v>
      </c>
      <c r="G255" s="17">
        <f t="shared" si="82"/>
        <v>3710000</v>
      </c>
    </row>
    <row r="256" spans="2:7" x14ac:dyDescent="0.25">
      <c r="B256" s="11" t="s">
        <v>34</v>
      </c>
      <c r="C256" s="16"/>
      <c r="D256" s="16" t="s">
        <v>35</v>
      </c>
      <c r="E256" s="17">
        <v>3710000</v>
      </c>
      <c r="F256" s="17">
        <v>3710000</v>
      </c>
      <c r="G256" s="17">
        <v>3710000</v>
      </c>
    </row>
    <row r="257" spans="2:7" ht="110.25" x14ac:dyDescent="0.25">
      <c r="B257" s="11" t="s">
        <v>118</v>
      </c>
      <c r="C257" s="16" t="s">
        <v>119</v>
      </c>
      <c r="D257" s="16"/>
      <c r="E257" s="17">
        <f>E258</f>
        <v>36560000</v>
      </c>
      <c r="F257" s="17">
        <f t="shared" ref="F257:G257" si="83">F258</f>
        <v>33000000</v>
      </c>
      <c r="G257" s="17">
        <f t="shared" si="83"/>
        <v>33000000</v>
      </c>
    </row>
    <row r="258" spans="2:7" ht="94.5" x14ac:dyDescent="0.25">
      <c r="B258" s="11" t="s">
        <v>110</v>
      </c>
      <c r="C258" s="16"/>
      <c r="D258" s="16" t="s">
        <v>111</v>
      </c>
      <c r="E258" s="17">
        <v>36560000</v>
      </c>
      <c r="F258" s="17">
        <v>33000000</v>
      </c>
      <c r="G258" s="17">
        <v>33000000</v>
      </c>
    </row>
    <row r="259" spans="2:7" ht="31.5" x14ac:dyDescent="0.25">
      <c r="B259" s="11" t="s">
        <v>360</v>
      </c>
      <c r="C259" s="16" t="s">
        <v>361</v>
      </c>
      <c r="D259" s="16"/>
      <c r="E259" s="17">
        <v>300000</v>
      </c>
      <c r="F259" s="17">
        <v>300000</v>
      </c>
      <c r="G259" s="17">
        <v>300000</v>
      </c>
    </row>
    <row r="260" spans="2:7" x14ac:dyDescent="0.25">
      <c r="B260" s="11" t="s">
        <v>34</v>
      </c>
      <c r="C260" s="16"/>
      <c r="D260" s="16" t="s">
        <v>35</v>
      </c>
      <c r="E260" s="17">
        <v>300000</v>
      </c>
      <c r="F260" s="17">
        <v>300000</v>
      </c>
      <c r="G260" s="17">
        <v>300000</v>
      </c>
    </row>
    <row r="261" spans="2:7" x14ac:dyDescent="0.25">
      <c r="B261" s="11" t="s">
        <v>120</v>
      </c>
      <c r="C261" s="16" t="s">
        <v>121</v>
      </c>
      <c r="D261" s="16"/>
      <c r="E261" s="17">
        <f>E262</f>
        <v>4687000</v>
      </c>
      <c r="F261" s="17">
        <f t="shared" ref="F261:G261" si="84">F262</f>
        <v>4687000</v>
      </c>
      <c r="G261" s="17">
        <f t="shared" si="84"/>
        <v>4687000</v>
      </c>
    </row>
    <row r="262" spans="2:7" ht="94.5" x14ac:dyDescent="0.25">
      <c r="B262" s="11" t="s">
        <v>110</v>
      </c>
      <c r="C262" s="16"/>
      <c r="D262" s="16" t="s">
        <v>111</v>
      </c>
      <c r="E262" s="17">
        <v>4687000</v>
      </c>
      <c r="F262" s="17">
        <v>4687000</v>
      </c>
      <c r="G262" s="17">
        <v>4687000</v>
      </c>
    </row>
    <row r="263" spans="2:7" ht="47.25" hidden="1" x14ac:dyDescent="0.25">
      <c r="B263" s="11" t="s">
        <v>122</v>
      </c>
      <c r="C263" s="16" t="s">
        <v>123</v>
      </c>
      <c r="D263" s="16"/>
      <c r="E263" s="17"/>
      <c r="F263" s="17"/>
      <c r="G263" s="17"/>
    </row>
    <row r="264" spans="2:7" ht="94.5" hidden="1" x14ac:dyDescent="0.25">
      <c r="B264" s="11" t="s">
        <v>110</v>
      </c>
      <c r="C264" s="16"/>
      <c r="D264" s="16" t="s">
        <v>111</v>
      </c>
      <c r="E264" s="17"/>
      <c r="F264" s="17"/>
      <c r="G264" s="17"/>
    </row>
    <row r="265" spans="2:7" ht="47.25" hidden="1" x14ac:dyDescent="0.25">
      <c r="B265" s="11" t="s">
        <v>47</v>
      </c>
      <c r="C265" s="16"/>
      <c r="D265" s="16" t="s">
        <v>48</v>
      </c>
      <c r="E265" s="17"/>
      <c r="F265" s="17"/>
      <c r="G265" s="17"/>
    </row>
    <row r="266" spans="2:7" x14ac:dyDescent="0.25">
      <c r="B266" s="11" t="s">
        <v>124</v>
      </c>
      <c r="C266" s="16" t="s">
        <v>125</v>
      </c>
      <c r="D266" s="16"/>
      <c r="E266" s="17">
        <f>E267</f>
        <v>1032000</v>
      </c>
      <c r="F266" s="17">
        <f t="shared" ref="F266:G266" si="85">F267</f>
        <v>1032000</v>
      </c>
      <c r="G266" s="17">
        <f t="shared" si="85"/>
        <v>1032000</v>
      </c>
    </row>
    <row r="267" spans="2:7" ht="94.5" x14ac:dyDescent="0.25">
      <c r="B267" s="11" t="s">
        <v>110</v>
      </c>
      <c r="C267" s="16"/>
      <c r="D267" s="16" t="s">
        <v>111</v>
      </c>
      <c r="E267" s="17">
        <v>1032000</v>
      </c>
      <c r="F267" s="17">
        <v>1032000</v>
      </c>
      <c r="G267" s="17">
        <v>1032000</v>
      </c>
    </row>
    <row r="268" spans="2:7" ht="47.25" hidden="1" x14ac:dyDescent="0.25">
      <c r="B268" s="11" t="s">
        <v>47</v>
      </c>
      <c r="C268" s="16"/>
      <c r="D268" s="16" t="s">
        <v>48</v>
      </c>
      <c r="E268" s="17"/>
      <c r="F268" s="17"/>
      <c r="G268" s="17"/>
    </row>
    <row r="269" spans="2:7" ht="63" x14ac:dyDescent="0.25">
      <c r="B269" s="11" t="s">
        <v>112</v>
      </c>
      <c r="C269" s="16" t="s">
        <v>126</v>
      </c>
      <c r="D269" s="16"/>
      <c r="E269" s="17">
        <f>E270</f>
        <v>6724000</v>
      </c>
      <c r="F269" s="17">
        <f t="shared" ref="F269:G269" si="86">F270</f>
        <v>6724000</v>
      </c>
      <c r="G269" s="17">
        <f t="shared" si="86"/>
        <v>6724000</v>
      </c>
    </row>
    <row r="270" spans="2:7" ht="47.25" x14ac:dyDescent="0.25">
      <c r="B270" s="11" t="s">
        <v>47</v>
      </c>
      <c r="C270" s="16"/>
      <c r="D270" s="16" t="s">
        <v>48</v>
      </c>
      <c r="E270" s="17">
        <v>6724000</v>
      </c>
      <c r="F270" s="17">
        <v>6724000</v>
      </c>
      <c r="G270" s="17">
        <v>6724000</v>
      </c>
    </row>
    <row r="271" spans="2:7" x14ac:dyDescent="0.25">
      <c r="B271" s="11" t="s">
        <v>71</v>
      </c>
      <c r="C271" s="16"/>
      <c r="D271" s="16" t="s">
        <v>72</v>
      </c>
      <c r="E271" s="17"/>
      <c r="F271" s="17"/>
      <c r="G271" s="17"/>
    </row>
    <row r="272" spans="2:7" x14ac:dyDescent="0.25">
      <c r="B272" s="11" t="s">
        <v>34</v>
      </c>
      <c r="C272" s="16"/>
      <c r="D272" s="16" t="s">
        <v>35</v>
      </c>
      <c r="E272" s="17"/>
      <c r="F272" s="17"/>
      <c r="G272" s="17"/>
    </row>
    <row r="273" spans="2:7" x14ac:dyDescent="0.25">
      <c r="B273" s="11" t="s">
        <v>109</v>
      </c>
      <c r="C273" s="16" t="s">
        <v>127</v>
      </c>
      <c r="D273" s="16"/>
      <c r="E273" s="17">
        <f>E274+E275</f>
        <v>56245337</v>
      </c>
      <c r="F273" s="17">
        <f t="shared" ref="F273:G273" si="87">F274+F275</f>
        <v>52918000</v>
      </c>
      <c r="G273" s="17">
        <f t="shared" si="87"/>
        <v>52918000</v>
      </c>
    </row>
    <row r="274" spans="2:7" ht="94.5" x14ac:dyDescent="0.25">
      <c r="B274" s="11" t="s">
        <v>110</v>
      </c>
      <c r="C274" s="16"/>
      <c r="D274" s="16" t="s">
        <v>111</v>
      </c>
      <c r="E274" s="17">
        <f>-3387663+56715000</f>
        <v>53327337</v>
      </c>
      <c r="F274" s="17">
        <v>50000000</v>
      </c>
      <c r="G274" s="17">
        <v>50000000</v>
      </c>
    </row>
    <row r="275" spans="2:7" ht="47.25" x14ac:dyDescent="0.25">
      <c r="B275" s="11" t="s">
        <v>47</v>
      </c>
      <c r="C275" s="16"/>
      <c r="D275" s="16" t="s">
        <v>48</v>
      </c>
      <c r="E275" s="17">
        <v>2918000</v>
      </c>
      <c r="F275" s="17">
        <v>2918000</v>
      </c>
      <c r="G275" s="17">
        <v>2918000</v>
      </c>
    </row>
    <row r="276" spans="2:7" ht="63" hidden="1" x14ac:dyDescent="0.25">
      <c r="B276" s="11" t="s">
        <v>128</v>
      </c>
      <c r="C276" s="16" t="s">
        <v>129</v>
      </c>
      <c r="D276" s="16"/>
      <c r="E276" s="17"/>
      <c r="F276" s="17"/>
      <c r="G276" s="17"/>
    </row>
    <row r="277" spans="2:7" ht="94.5" hidden="1" x14ac:dyDescent="0.25">
      <c r="B277" s="11" t="s">
        <v>110</v>
      </c>
      <c r="C277" s="16"/>
      <c r="D277" s="16" t="s">
        <v>111</v>
      </c>
      <c r="E277" s="17"/>
      <c r="F277" s="17"/>
      <c r="G277" s="17"/>
    </row>
    <row r="278" spans="2:7" ht="47.25" hidden="1" x14ac:dyDescent="0.25">
      <c r="B278" s="11" t="s">
        <v>47</v>
      </c>
      <c r="C278" s="16"/>
      <c r="D278" s="16" t="s">
        <v>48</v>
      </c>
      <c r="E278" s="17"/>
      <c r="F278" s="17"/>
      <c r="G278" s="17"/>
    </row>
    <row r="279" spans="2:7" hidden="1" x14ac:dyDescent="0.25">
      <c r="B279" s="11" t="s">
        <v>34</v>
      </c>
      <c r="C279" s="16"/>
      <c r="D279" s="16" t="s">
        <v>35</v>
      </c>
      <c r="E279" s="17"/>
      <c r="F279" s="17"/>
      <c r="G279" s="17"/>
    </row>
    <row r="280" spans="2:7" ht="63" x14ac:dyDescent="0.25">
      <c r="B280" s="11" t="s">
        <v>362</v>
      </c>
      <c r="C280" s="16" t="s">
        <v>363</v>
      </c>
      <c r="D280" s="16"/>
      <c r="E280" s="17">
        <f>E281</f>
        <v>180000</v>
      </c>
      <c r="F280" s="17">
        <f t="shared" ref="F280:G280" si="88">F281</f>
        <v>180000</v>
      </c>
      <c r="G280" s="17">
        <f t="shared" si="88"/>
        <v>180000</v>
      </c>
    </row>
    <row r="281" spans="2:7" x14ac:dyDescent="0.25">
      <c r="B281" s="11" t="s">
        <v>34</v>
      </c>
      <c r="C281" s="16"/>
      <c r="D281" s="16" t="s">
        <v>35</v>
      </c>
      <c r="E281" s="17">
        <v>180000</v>
      </c>
      <c r="F281" s="17">
        <v>180000</v>
      </c>
      <c r="G281" s="17">
        <v>180000</v>
      </c>
    </row>
    <row r="282" spans="2:7" ht="63" x14ac:dyDescent="0.25">
      <c r="B282" s="11" t="s">
        <v>130</v>
      </c>
      <c r="C282" s="16" t="s">
        <v>131</v>
      </c>
      <c r="D282" s="16"/>
      <c r="E282" s="25">
        <v>11844</v>
      </c>
      <c r="F282" s="25">
        <v>715</v>
      </c>
      <c r="G282" s="25">
        <v>776</v>
      </c>
    </row>
    <row r="283" spans="2:7" ht="47.25" x14ac:dyDescent="0.25">
      <c r="B283" s="11" t="s">
        <v>47</v>
      </c>
      <c r="C283" s="16"/>
      <c r="D283" s="16" t="s">
        <v>48</v>
      </c>
      <c r="E283" s="25">
        <v>11844</v>
      </c>
      <c r="F283" s="25">
        <v>715</v>
      </c>
      <c r="G283" s="25">
        <v>776</v>
      </c>
    </row>
    <row r="284" spans="2:7" ht="63" x14ac:dyDescent="0.25">
      <c r="B284" s="26" t="s">
        <v>364</v>
      </c>
      <c r="C284" s="16"/>
      <c r="D284" s="16"/>
      <c r="E284" s="25">
        <v>1746360</v>
      </c>
      <c r="F284" s="25">
        <v>1939692</v>
      </c>
      <c r="G284" s="25">
        <v>2449899</v>
      </c>
    </row>
    <row r="285" spans="2:7" ht="94.5" x14ac:dyDescent="0.25">
      <c r="B285" s="11" t="s">
        <v>110</v>
      </c>
      <c r="C285" s="16"/>
      <c r="D285" s="16" t="s">
        <v>111</v>
      </c>
      <c r="E285" s="25">
        <v>1746360</v>
      </c>
      <c r="F285" s="25">
        <v>1939692</v>
      </c>
      <c r="G285" s="25">
        <v>2449899</v>
      </c>
    </row>
    <row r="286" spans="2:7" ht="63" x14ac:dyDescent="0.25">
      <c r="B286" s="11" t="s">
        <v>132</v>
      </c>
      <c r="C286" s="16" t="s">
        <v>133</v>
      </c>
      <c r="D286" s="16"/>
      <c r="E286" s="25">
        <v>68600</v>
      </c>
      <c r="F286" s="25">
        <v>68600</v>
      </c>
      <c r="G286" s="25">
        <v>68600</v>
      </c>
    </row>
    <row r="287" spans="2:7" ht="94.5" x14ac:dyDescent="0.25">
      <c r="B287" s="11" t="s">
        <v>110</v>
      </c>
      <c r="C287" s="16"/>
      <c r="D287" s="16" t="s">
        <v>111</v>
      </c>
      <c r="E287" s="25">
        <v>68600</v>
      </c>
      <c r="F287" s="25">
        <v>68600</v>
      </c>
      <c r="G287" s="25">
        <v>68600</v>
      </c>
    </row>
    <row r="288" spans="2:7" ht="47.25" x14ac:dyDescent="0.25">
      <c r="B288" s="11" t="s">
        <v>134</v>
      </c>
      <c r="C288" s="16" t="s">
        <v>135</v>
      </c>
      <c r="D288" s="16"/>
      <c r="E288" s="25">
        <v>50466</v>
      </c>
      <c r="F288" s="25">
        <v>50466</v>
      </c>
      <c r="G288" s="25">
        <v>50466</v>
      </c>
    </row>
    <row r="289" spans="2:7" ht="47.25" x14ac:dyDescent="0.25">
      <c r="B289" s="11" t="s">
        <v>47</v>
      </c>
      <c r="C289" s="16"/>
      <c r="D289" s="16" t="s">
        <v>48</v>
      </c>
      <c r="E289" s="25">
        <v>50466</v>
      </c>
      <c r="F289" s="25">
        <v>50466</v>
      </c>
      <c r="G289" s="25">
        <v>50466</v>
      </c>
    </row>
    <row r="290" spans="2:7" x14ac:dyDescent="0.25">
      <c r="B290" s="9" t="s">
        <v>136</v>
      </c>
      <c r="C290" s="12" t="s">
        <v>137</v>
      </c>
      <c r="D290" s="12"/>
      <c r="E290" s="25"/>
      <c r="F290" s="13">
        <f>F291</f>
        <v>7100000</v>
      </c>
      <c r="G290" s="13">
        <f>G291</f>
        <v>14600000</v>
      </c>
    </row>
    <row r="291" spans="2:7" x14ac:dyDescent="0.25">
      <c r="B291" s="11" t="s">
        <v>138</v>
      </c>
      <c r="C291" s="16" t="s">
        <v>139</v>
      </c>
      <c r="D291" s="16"/>
      <c r="E291" s="25"/>
      <c r="F291" s="17">
        <f>F292</f>
        <v>7100000</v>
      </c>
      <c r="G291" s="17">
        <f>G292</f>
        <v>14600000</v>
      </c>
    </row>
    <row r="292" spans="2:7" x14ac:dyDescent="0.25">
      <c r="B292" s="11" t="s">
        <v>138</v>
      </c>
      <c r="C292" s="16"/>
      <c r="D292" s="16" t="s">
        <v>140</v>
      </c>
      <c r="E292" s="25"/>
      <c r="F292" s="17">
        <v>7100000</v>
      </c>
      <c r="G292" s="17">
        <v>14600000</v>
      </c>
    </row>
    <row r="293" spans="2:7" x14ac:dyDescent="0.25">
      <c r="B293" s="9" t="s">
        <v>141</v>
      </c>
      <c r="C293" s="12"/>
      <c r="D293" s="12"/>
      <c r="E293" s="13">
        <f>E11+E71+E77+E111+E121+E137+E150+E163+E170+E203+E208+E217+E222+E229+E244+E250+E290</f>
        <v>592277031</v>
      </c>
      <c r="F293" s="13">
        <f>F11+F71+F77+F111+F121+F137+F150+F163+F170+F203+F208+F217+F222+F229+F244+F250+F290</f>
        <v>581316912</v>
      </c>
      <c r="G293" s="13">
        <f>G11+G71+G77+G111+G121+G137+G150+G163+G170+G203+G208+G217+G222+G229+G244+G250+G290</f>
        <v>520240737</v>
      </c>
    </row>
  </sheetData>
  <mergeCells count="9">
    <mergeCell ref="F2:G2"/>
    <mergeCell ref="A7:G7"/>
    <mergeCell ref="B9:B10"/>
    <mergeCell ref="C9:C10"/>
    <mergeCell ref="D9:D10"/>
    <mergeCell ref="F9:F10"/>
    <mergeCell ref="G9:G10"/>
    <mergeCell ref="D3:G3"/>
    <mergeCell ref="D4:G4"/>
  </mergeCells>
  <pageMargins left="0.78740157480314965" right="0.19685039370078741" top="0.39370078740157483" bottom="0.39370078740157483" header="0" footer="0.19685039370078741"/>
  <pageSetup paperSize="9" scale="85" firstPageNumber="36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 и 2027</vt:lpstr>
      <vt:lpstr>'2026 и 2027'!Заголовки_для_печати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Шувалова С.В.</dc:creator>
  <cp:lastModifiedBy>Пользователь Windows</cp:lastModifiedBy>
  <cp:lastPrinted>2023-12-13T08:41:49Z</cp:lastPrinted>
  <dcterms:created xsi:type="dcterms:W3CDTF">2020-11-12T06:14:12Z</dcterms:created>
  <dcterms:modified xsi:type="dcterms:W3CDTF">2025-11-17T14:28:40Z</dcterms:modified>
</cp:coreProperties>
</file>